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3F8BF362-8991-4857-83DD-9E74FA1AB2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Лист1!$A$16:$BU$129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5" i="1" l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Q55" i="1"/>
  <c r="D55" i="1"/>
  <c r="E43" i="1"/>
  <c r="E42" i="1" s="1"/>
  <c r="F43" i="1"/>
  <c r="F42" i="1" s="1"/>
  <c r="G43" i="1"/>
  <c r="H43" i="1"/>
  <c r="I43" i="1"/>
  <c r="I42" i="1" s="1"/>
  <c r="J43" i="1"/>
  <c r="J42" i="1" s="1"/>
  <c r="K43" i="1"/>
  <c r="K42" i="1" s="1"/>
  <c r="L43" i="1"/>
  <c r="L42" i="1" s="1"/>
  <c r="M43" i="1"/>
  <c r="M42" i="1" s="1"/>
  <c r="N43" i="1"/>
  <c r="N42" i="1" s="1"/>
  <c r="O43" i="1"/>
  <c r="O42" i="1" s="1"/>
  <c r="P43" i="1"/>
  <c r="P42" i="1" s="1"/>
  <c r="Q43" i="1"/>
  <c r="Q42" i="1" s="1"/>
  <c r="R43" i="1"/>
  <c r="R42" i="1" s="1"/>
  <c r="S43" i="1"/>
  <c r="S42" i="1" s="1"/>
  <c r="T43" i="1"/>
  <c r="T42" i="1" s="1"/>
  <c r="U43" i="1"/>
  <c r="U42" i="1" s="1"/>
  <c r="V43" i="1"/>
  <c r="W43" i="1"/>
  <c r="W42" i="1" s="1"/>
  <c r="X43" i="1"/>
  <c r="X42" i="1" s="1"/>
  <c r="Y43" i="1"/>
  <c r="Y42" i="1" s="1"/>
  <c r="Z43" i="1"/>
  <c r="Z42" i="1" s="1"/>
  <c r="AA43" i="1"/>
  <c r="AA42" i="1" s="1"/>
  <c r="AB43" i="1"/>
  <c r="AB42" i="1" s="1"/>
  <c r="AC43" i="1"/>
  <c r="AC42" i="1" s="1"/>
  <c r="AD43" i="1"/>
  <c r="AD42" i="1" s="1"/>
  <c r="AE43" i="1"/>
  <c r="AE42" i="1" s="1"/>
  <c r="AF43" i="1"/>
  <c r="AF42" i="1" s="1"/>
  <c r="AG43" i="1"/>
  <c r="AG42" i="1" s="1"/>
  <c r="AH43" i="1"/>
  <c r="AI43" i="1"/>
  <c r="AI42" i="1" s="1"/>
  <c r="AJ43" i="1"/>
  <c r="AJ42" i="1" s="1"/>
  <c r="D43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D58" i="1"/>
  <c r="D57" i="1" s="1"/>
  <c r="V42" i="1"/>
  <c r="AH42" i="1"/>
  <c r="AL20" i="1"/>
  <c r="AM20" i="1"/>
  <c r="AN20" i="1"/>
  <c r="AO20" i="1"/>
  <c r="AP20" i="1"/>
  <c r="AQ20" i="1"/>
  <c r="AL22" i="1"/>
  <c r="AM22" i="1"/>
  <c r="AN22" i="1"/>
  <c r="AO22" i="1"/>
  <c r="AP22" i="1"/>
  <c r="AQ22" i="1"/>
  <c r="AL24" i="1"/>
  <c r="AM24" i="1"/>
  <c r="AN24" i="1"/>
  <c r="AO24" i="1"/>
  <c r="AP24" i="1"/>
  <c r="AQ24" i="1"/>
  <c r="AL28" i="1"/>
  <c r="AN28" i="1"/>
  <c r="AO28" i="1"/>
  <c r="AP28" i="1"/>
  <c r="AQ28" i="1"/>
  <c r="AL30" i="1"/>
  <c r="AM30" i="1"/>
  <c r="AN30" i="1"/>
  <c r="AO30" i="1"/>
  <c r="AP30" i="1"/>
  <c r="AQ30" i="1"/>
  <c r="AL31" i="1"/>
  <c r="AM31" i="1"/>
  <c r="AN31" i="1"/>
  <c r="AO31" i="1"/>
  <c r="AP31" i="1"/>
  <c r="AQ31" i="1"/>
  <c r="AL32" i="1"/>
  <c r="AM32" i="1"/>
  <c r="AN32" i="1"/>
  <c r="AO32" i="1"/>
  <c r="AP32" i="1"/>
  <c r="AQ32" i="1"/>
  <c r="AL33" i="1"/>
  <c r="AM33" i="1"/>
  <c r="AN33" i="1"/>
  <c r="AO33" i="1"/>
  <c r="AP33" i="1"/>
  <c r="AQ33" i="1"/>
  <c r="AL34" i="1"/>
  <c r="AM34" i="1"/>
  <c r="AN34" i="1"/>
  <c r="AO34" i="1"/>
  <c r="AP34" i="1"/>
  <c r="AQ34" i="1"/>
  <c r="AL35" i="1"/>
  <c r="AM35" i="1"/>
  <c r="AN35" i="1"/>
  <c r="AO35" i="1"/>
  <c r="AP35" i="1"/>
  <c r="AQ35" i="1"/>
  <c r="AL36" i="1"/>
  <c r="AM36" i="1"/>
  <c r="AN36" i="1"/>
  <c r="AO36" i="1"/>
  <c r="AP36" i="1"/>
  <c r="AQ36" i="1"/>
  <c r="AL37" i="1"/>
  <c r="AM37" i="1"/>
  <c r="AN37" i="1"/>
  <c r="AO37" i="1"/>
  <c r="AP37" i="1"/>
  <c r="AQ37" i="1"/>
  <c r="AL38" i="1"/>
  <c r="AM38" i="1"/>
  <c r="AN38" i="1"/>
  <c r="AO38" i="1"/>
  <c r="AP38" i="1"/>
  <c r="AQ38" i="1"/>
  <c r="AL39" i="1"/>
  <c r="AM39" i="1"/>
  <c r="AN39" i="1"/>
  <c r="AO39" i="1"/>
  <c r="AP39" i="1"/>
  <c r="AQ39" i="1"/>
  <c r="AL40" i="1"/>
  <c r="AM40" i="1"/>
  <c r="AN40" i="1"/>
  <c r="AO40" i="1"/>
  <c r="AP40" i="1"/>
  <c r="AQ40" i="1"/>
  <c r="AL44" i="1"/>
  <c r="AM44" i="1"/>
  <c r="AN44" i="1"/>
  <c r="AO44" i="1"/>
  <c r="AP44" i="1"/>
  <c r="AQ44" i="1"/>
  <c r="AL45" i="1"/>
  <c r="AM45" i="1"/>
  <c r="AN45" i="1"/>
  <c r="AO45" i="1"/>
  <c r="AP45" i="1"/>
  <c r="AQ45" i="1"/>
  <c r="AL46" i="1"/>
  <c r="AM46" i="1"/>
  <c r="AN46" i="1"/>
  <c r="AO46" i="1"/>
  <c r="AP46" i="1"/>
  <c r="AQ46" i="1"/>
  <c r="AL47" i="1"/>
  <c r="AM47" i="1"/>
  <c r="AN47" i="1"/>
  <c r="AO47" i="1"/>
  <c r="AP47" i="1"/>
  <c r="AQ47" i="1"/>
  <c r="AL48" i="1"/>
  <c r="AM48" i="1"/>
  <c r="AN48" i="1"/>
  <c r="AO48" i="1"/>
  <c r="AP48" i="1"/>
  <c r="AQ48" i="1"/>
  <c r="AL49" i="1"/>
  <c r="AM49" i="1"/>
  <c r="AN49" i="1"/>
  <c r="AO49" i="1"/>
  <c r="AP49" i="1"/>
  <c r="AQ49" i="1"/>
  <c r="AL50" i="1"/>
  <c r="AM50" i="1"/>
  <c r="AN50" i="1"/>
  <c r="AO50" i="1"/>
  <c r="AP50" i="1"/>
  <c r="AQ50" i="1"/>
  <c r="AL51" i="1"/>
  <c r="AM51" i="1"/>
  <c r="AN51" i="1"/>
  <c r="AO51" i="1"/>
  <c r="AP51" i="1"/>
  <c r="AQ51" i="1"/>
  <c r="AL52" i="1"/>
  <c r="AM52" i="1"/>
  <c r="AN52" i="1"/>
  <c r="AO52" i="1"/>
  <c r="AP52" i="1"/>
  <c r="AQ52" i="1"/>
  <c r="AL53" i="1"/>
  <c r="AM53" i="1"/>
  <c r="AN53" i="1"/>
  <c r="AO53" i="1"/>
  <c r="AP53" i="1"/>
  <c r="AQ53" i="1"/>
  <c r="AL54" i="1"/>
  <c r="AM54" i="1"/>
  <c r="AN54" i="1"/>
  <c r="AO54" i="1"/>
  <c r="AP54" i="1"/>
  <c r="AQ54" i="1"/>
  <c r="AL56" i="1"/>
  <c r="AL55" i="1" s="1"/>
  <c r="AM56" i="1"/>
  <c r="AM55" i="1" s="1"/>
  <c r="AN56" i="1"/>
  <c r="AN55" i="1" s="1"/>
  <c r="AO56" i="1"/>
  <c r="AO55" i="1" s="1"/>
  <c r="AP56" i="1"/>
  <c r="AP55" i="1" s="1"/>
  <c r="AQ56" i="1"/>
  <c r="AL59" i="1"/>
  <c r="AM59" i="1"/>
  <c r="AN59" i="1"/>
  <c r="AO59" i="1"/>
  <c r="AP59" i="1"/>
  <c r="AQ59" i="1"/>
  <c r="AL60" i="1"/>
  <c r="AM60" i="1"/>
  <c r="AN60" i="1"/>
  <c r="AO60" i="1"/>
  <c r="AP60" i="1"/>
  <c r="AQ60" i="1"/>
  <c r="AL61" i="1"/>
  <c r="AM61" i="1"/>
  <c r="AN61" i="1"/>
  <c r="AO61" i="1"/>
  <c r="AP61" i="1"/>
  <c r="AQ61" i="1"/>
  <c r="AL62" i="1"/>
  <c r="AM62" i="1"/>
  <c r="AN62" i="1"/>
  <c r="AO62" i="1"/>
  <c r="AP62" i="1"/>
  <c r="AQ62" i="1"/>
  <c r="AL63" i="1"/>
  <c r="AM63" i="1"/>
  <c r="AN63" i="1"/>
  <c r="AO63" i="1"/>
  <c r="AP63" i="1"/>
  <c r="AQ63" i="1"/>
  <c r="AL64" i="1"/>
  <c r="AM64" i="1"/>
  <c r="AN64" i="1"/>
  <c r="AO64" i="1"/>
  <c r="AP64" i="1"/>
  <c r="AQ64" i="1"/>
  <c r="AL65" i="1"/>
  <c r="AM65" i="1"/>
  <c r="AN65" i="1"/>
  <c r="AO65" i="1"/>
  <c r="AP65" i="1"/>
  <c r="AQ65" i="1"/>
  <c r="AL66" i="1"/>
  <c r="AM66" i="1"/>
  <c r="AN66" i="1"/>
  <c r="AO66" i="1"/>
  <c r="AP66" i="1"/>
  <c r="AQ66" i="1"/>
  <c r="AL67" i="1"/>
  <c r="AM67" i="1"/>
  <c r="AN67" i="1"/>
  <c r="AO67" i="1"/>
  <c r="AP67" i="1"/>
  <c r="AQ67" i="1"/>
  <c r="AL68" i="1"/>
  <c r="AM68" i="1"/>
  <c r="AN68" i="1"/>
  <c r="AO68" i="1"/>
  <c r="AP68" i="1"/>
  <c r="AQ68" i="1"/>
  <c r="AL69" i="1"/>
  <c r="AM69" i="1"/>
  <c r="AN69" i="1"/>
  <c r="AO69" i="1"/>
  <c r="AP69" i="1"/>
  <c r="AQ69" i="1"/>
  <c r="AL70" i="1"/>
  <c r="AM70" i="1"/>
  <c r="AN70" i="1"/>
  <c r="AO70" i="1"/>
  <c r="AP70" i="1"/>
  <c r="AQ70" i="1"/>
  <c r="AL71" i="1"/>
  <c r="AM71" i="1"/>
  <c r="AN71" i="1"/>
  <c r="AO71" i="1"/>
  <c r="AP71" i="1"/>
  <c r="AQ71" i="1"/>
  <c r="AL72" i="1"/>
  <c r="AM72" i="1"/>
  <c r="AN72" i="1"/>
  <c r="AO72" i="1"/>
  <c r="AP72" i="1"/>
  <c r="AQ72" i="1"/>
  <c r="AL73" i="1"/>
  <c r="AM73" i="1"/>
  <c r="AN73" i="1"/>
  <c r="AO73" i="1"/>
  <c r="AP73" i="1"/>
  <c r="AQ73" i="1"/>
  <c r="AL74" i="1"/>
  <c r="AM74" i="1"/>
  <c r="AN74" i="1"/>
  <c r="AO74" i="1"/>
  <c r="AP74" i="1"/>
  <c r="AQ74" i="1"/>
  <c r="AL77" i="1"/>
  <c r="AM77" i="1"/>
  <c r="AN77" i="1"/>
  <c r="AO77" i="1"/>
  <c r="AP77" i="1"/>
  <c r="AQ77" i="1"/>
  <c r="AL78" i="1"/>
  <c r="AM78" i="1"/>
  <c r="AN78" i="1"/>
  <c r="AO78" i="1"/>
  <c r="AP78" i="1"/>
  <c r="AQ78" i="1"/>
  <c r="AL79" i="1"/>
  <c r="AM79" i="1"/>
  <c r="AN79" i="1"/>
  <c r="AO79" i="1"/>
  <c r="AP79" i="1"/>
  <c r="AQ79" i="1"/>
  <c r="AL80" i="1"/>
  <c r="AM80" i="1"/>
  <c r="AN80" i="1"/>
  <c r="AO80" i="1"/>
  <c r="AP80" i="1"/>
  <c r="AQ80" i="1"/>
  <c r="AL81" i="1"/>
  <c r="AM81" i="1"/>
  <c r="AN81" i="1"/>
  <c r="AO81" i="1"/>
  <c r="AP81" i="1"/>
  <c r="AQ81" i="1"/>
  <c r="AL82" i="1"/>
  <c r="AM82" i="1"/>
  <c r="AN82" i="1"/>
  <c r="AO82" i="1"/>
  <c r="AP82" i="1"/>
  <c r="AQ82" i="1"/>
  <c r="AL83" i="1"/>
  <c r="AM83" i="1"/>
  <c r="AN83" i="1"/>
  <c r="AO83" i="1"/>
  <c r="AP83" i="1"/>
  <c r="AQ83" i="1"/>
  <c r="AL84" i="1"/>
  <c r="AM84" i="1"/>
  <c r="AN84" i="1"/>
  <c r="AO84" i="1"/>
  <c r="AP84" i="1"/>
  <c r="AQ84" i="1"/>
  <c r="AL85" i="1"/>
  <c r="AM85" i="1"/>
  <c r="AN85" i="1"/>
  <c r="AO85" i="1"/>
  <c r="AP85" i="1"/>
  <c r="AQ85" i="1"/>
  <c r="AL86" i="1"/>
  <c r="AM86" i="1"/>
  <c r="AN86" i="1"/>
  <c r="AO86" i="1"/>
  <c r="AP86" i="1"/>
  <c r="AQ86" i="1"/>
  <c r="AL87" i="1"/>
  <c r="AM87" i="1"/>
  <c r="AN87" i="1"/>
  <c r="AO87" i="1"/>
  <c r="AP87" i="1"/>
  <c r="AQ87" i="1"/>
  <c r="AL88" i="1"/>
  <c r="AM88" i="1"/>
  <c r="AN88" i="1"/>
  <c r="AO88" i="1"/>
  <c r="AP88" i="1"/>
  <c r="AQ88" i="1"/>
  <c r="AL89" i="1"/>
  <c r="AM89" i="1"/>
  <c r="AN89" i="1"/>
  <c r="AO89" i="1"/>
  <c r="AP89" i="1"/>
  <c r="AQ89" i="1"/>
  <c r="AL91" i="1"/>
  <c r="AM91" i="1"/>
  <c r="AN91" i="1"/>
  <c r="AO91" i="1"/>
  <c r="AP91" i="1"/>
  <c r="AQ91" i="1"/>
  <c r="AL92" i="1"/>
  <c r="AM92" i="1"/>
  <c r="AN92" i="1"/>
  <c r="AO92" i="1"/>
  <c r="AP92" i="1"/>
  <c r="AQ92" i="1"/>
  <c r="AL93" i="1"/>
  <c r="AM93" i="1"/>
  <c r="AN93" i="1"/>
  <c r="AO93" i="1"/>
  <c r="AP93" i="1"/>
  <c r="AQ93" i="1"/>
  <c r="AL94" i="1"/>
  <c r="AM94" i="1"/>
  <c r="AN94" i="1"/>
  <c r="AO94" i="1"/>
  <c r="AP94" i="1"/>
  <c r="AQ94" i="1"/>
  <c r="AL95" i="1"/>
  <c r="AM95" i="1"/>
  <c r="AN95" i="1"/>
  <c r="AO95" i="1"/>
  <c r="AP95" i="1"/>
  <c r="AQ95" i="1"/>
  <c r="AL96" i="1"/>
  <c r="AM96" i="1"/>
  <c r="AN96" i="1"/>
  <c r="AO96" i="1"/>
  <c r="AP96" i="1"/>
  <c r="AQ96" i="1"/>
  <c r="AL97" i="1"/>
  <c r="AM97" i="1"/>
  <c r="AN97" i="1"/>
  <c r="AO97" i="1"/>
  <c r="AP97" i="1"/>
  <c r="AQ97" i="1"/>
  <c r="AL98" i="1"/>
  <c r="AM98" i="1"/>
  <c r="AN98" i="1"/>
  <c r="AO98" i="1"/>
  <c r="AP98" i="1"/>
  <c r="AQ98" i="1"/>
  <c r="AL99" i="1"/>
  <c r="AM99" i="1"/>
  <c r="AN99" i="1"/>
  <c r="AO99" i="1"/>
  <c r="AP99" i="1"/>
  <c r="AQ99" i="1"/>
  <c r="AL100" i="1"/>
  <c r="AM100" i="1"/>
  <c r="AN100" i="1"/>
  <c r="AO100" i="1"/>
  <c r="AP100" i="1"/>
  <c r="AQ100" i="1"/>
  <c r="AL101" i="1"/>
  <c r="AM101" i="1"/>
  <c r="AN101" i="1"/>
  <c r="AO101" i="1"/>
  <c r="AP101" i="1"/>
  <c r="AQ101" i="1"/>
  <c r="AL103" i="1"/>
  <c r="AM103" i="1"/>
  <c r="AN103" i="1"/>
  <c r="AO103" i="1"/>
  <c r="AP103" i="1"/>
  <c r="AQ103" i="1"/>
  <c r="AL104" i="1"/>
  <c r="AM104" i="1"/>
  <c r="AN104" i="1"/>
  <c r="AO104" i="1"/>
  <c r="AP104" i="1"/>
  <c r="AQ104" i="1"/>
  <c r="AL105" i="1"/>
  <c r="AM105" i="1"/>
  <c r="AN105" i="1"/>
  <c r="AO105" i="1"/>
  <c r="AP105" i="1"/>
  <c r="AQ105" i="1"/>
  <c r="AL106" i="1"/>
  <c r="AM106" i="1"/>
  <c r="AN106" i="1"/>
  <c r="AO106" i="1"/>
  <c r="AP106" i="1"/>
  <c r="AQ106" i="1"/>
  <c r="AL107" i="1"/>
  <c r="AM107" i="1"/>
  <c r="AN107" i="1"/>
  <c r="AO107" i="1"/>
  <c r="AP107" i="1"/>
  <c r="AQ107" i="1"/>
  <c r="AL108" i="1"/>
  <c r="AM108" i="1"/>
  <c r="AN108" i="1"/>
  <c r="AO108" i="1"/>
  <c r="AP108" i="1"/>
  <c r="AQ108" i="1"/>
  <c r="AL109" i="1"/>
  <c r="AM109" i="1"/>
  <c r="AN109" i="1"/>
  <c r="AO109" i="1"/>
  <c r="AP109" i="1"/>
  <c r="AQ109" i="1"/>
  <c r="AL110" i="1"/>
  <c r="AM110" i="1"/>
  <c r="AN110" i="1"/>
  <c r="AO110" i="1"/>
  <c r="AP110" i="1"/>
  <c r="AQ110" i="1"/>
  <c r="AL111" i="1"/>
  <c r="AM111" i="1"/>
  <c r="AN111" i="1"/>
  <c r="AO111" i="1"/>
  <c r="AP111" i="1"/>
  <c r="AQ111" i="1"/>
  <c r="AL112" i="1"/>
  <c r="AM112" i="1"/>
  <c r="AN112" i="1"/>
  <c r="AO112" i="1"/>
  <c r="AP112" i="1"/>
  <c r="AQ112" i="1"/>
  <c r="AL113" i="1"/>
  <c r="AM113" i="1"/>
  <c r="AN113" i="1"/>
  <c r="AO113" i="1"/>
  <c r="AP113" i="1"/>
  <c r="AQ113" i="1"/>
  <c r="AL114" i="1"/>
  <c r="AM114" i="1"/>
  <c r="AN114" i="1"/>
  <c r="AO114" i="1"/>
  <c r="AP114" i="1"/>
  <c r="AQ114" i="1"/>
  <c r="AL115" i="1"/>
  <c r="AM115" i="1"/>
  <c r="AN115" i="1"/>
  <c r="AO115" i="1"/>
  <c r="AP115" i="1"/>
  <c r="AQ115" i="1"/>
  <c r="AL116" i="1"/>
  <c r="AM116" i="1"/>
  <c r="AN116" i="1"/>
  <c r="AO116" i="1"/>
  <c r="AP116" i="1"/>
  <c r="AQ116" i="1"/>
  <c r="AL118" i="1"/>
  <c r="AM118" i="1"/>
  <c r="AN118" i="1"/>
  <c r="AO118" i="1"/>
  <c r="AP118" i="1"/>
  <c r="AQ118" i="1"/>
  <c r="AL119" i="1"/>
  <c r="AM119" i="1"/>
  <c r="AN119" i="1"/>
  <c r="AO119" i="1"/>
  <c r="AP119" i="1"/>
  <c r="AQ119" i="1"/>
  <c r="AL120" i="1"/>
  <c r="AM120" i="1"/>
  <c r="AN120" i="1"/>
  <c r="AO120" i="1"/>
  <c r="AP120" i="1"/>
  <c r="AQ120" i="1"/>
  <c r="AL121" i="1"/>
  <c r="AM121" i="1"/>
  <c r="AN121" i="1"/>
  <c r="AO121" i="1"/>
  <c r="AP121" i="1"/>
  <c r="AQ121" i="1"/>
  <c r="AL122" i="1"/>
  <c r="AM122" i="1"/>
  <c r="AN122" i="1"/>
  <c r="AO122" i="1"/>
  <c r="AP122" i="1"/>
  <c r="AQ122" i="1"/>
  <c r="AL123" i="1"/>
  <c r="AM123" i="1"/>
  <c r="AN123" i="1"/>
  <c r="AO123" i="1"/>
  <c r="AP123" i="1"/>
  <c r="AQ123" i="1"/>
  <c r="AL124" i="1"/>
  <c r="AM124" i="1"/>
  <c r="AN124" i="1"/>
  <c r="AO124" i="1"/>
  <c r="AP124" i="1"/>
  <c r="AQ124" i="1"/>
  <c r="AL125" i="1"/>
  <c r="AM125" i="1"/>
  <c r="AN125" i="1"/>
  <c r="AO125" i="1"/>
  <c r="AP125" i="1"/>
  <c r="AQ125" i="1"/>
  <c r="AL126" i="1"/>
  <c r="AM126" i="1"/>
  <c r="AN126" i="1"/>
  <c r="AO126" i="1"/>
  <c r="AP126" i="1"/>
  <c r="AQ126" i="1"/>
  <c r="AL127" i="1"/>
  <c r="AM127" i="1"/>
  <c r="AN127" i="1"/>
  <c r="AO127" i="1"/>
  <c r="AP127" i="1"/>
  <c r="AQ127" i="1"/>
  <c r="AL128" i="1"/>
  <c r="AM128" i="1"/>
  <c r="AN128" i="1"/>
  <c r="AO128" i="1"/>
  <c r="AP128" i="1"/>
  <c r="AQ128" i="1"/>
  <c r="AL129" i="1"/>
  <c r="AM129" i="1"/>
  <c r="AN129" i="1"/>
  <c r="AO129" i="1"/>
  <c r="AP129" i="1"/>
  <c r="AQ129" i="1"/>
  <c r="AK24" i="1"/>
  <c r="AK28" i="1"/>
  <c r="AK30" i="1"/>
  <c r="AK31" i="1"/>
  <c r="AK32" i="1"/>
  <c r="AK33" i="1"/>
  <c r="AK34" i="1"/>
  <c r="AK35" i="1"/>
  <c r="AK36" i="1"/>
  <c r="AK37" i="1"/>
  <c r="AK38" i="1"/>
  <c r="AK39" i="1"/>
  <c r="AK40" i="1"/>
  <c r="AK44" i="1"/>
  <c r="AK45" i="1"/>
  <c r="AK46" i="1"/>
  <c r="AK47" i="1"/>
  <c r="AK48" i="1"/>
  <c r="AK49" i="1"/>
  <c r="AK50" i="1"/>
  <c r="AK51" i="1"/>
  <c r="AK52" i="1"/>
  <c r="AK53" i="1"/>
  <c r="AK54" i="1"/>
  <c r="AK56" i="1"/>
  <c r="AK55" i="1" s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1" i="1"/>
  <c r="AK92" i="1"/>
  <c r="AK93" i="1"/>
  <c r="AK94" i="1"/>
  <c r="AK95" i="1"/>
  <c r="AK96" i="1"/>
  <c r="AK97" i="1"/>
  <c r="AK98" i="1"/>
  <c r="AK99" i="1"/>
  <c r="AK100" i="1"/>
  <c r="AK101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20" i="1"/>
  <c r="AK22" i="1"/>
  <c r="E117" i="1"/>
  <c r="E23" i="1" s="1"/>
  <c r="F117" i="1"/>
  <c r="F23" i="1" s="1"/>
  <c r="G117" i="1"/>
  <c r="G23" i="1" s="1"/>
  <c r="H117" i="1"/>
  <c r="H23" i="1" s="1"/>
  <c r="I117" i="1"/>
  <c r="J117" i="1"/>
  <c r="J23" i="1" s="1"/>
  <c r="K117" i="1"/>
  <c r="K23" i="1" s="1"/>
  <c r="L117" i="1"/>
  <c r="L23" i="1" s="1"/>
  <c r="M117" i="1"/>
  <c r="M23" i="1" s="1"/>
  <c r="N117" i="1"/>
  <c r="N23" i="1" s="1"/>
  <c r="O117" i="1"/>
  <c r="O23" i="1" s="1"/>
  <c r="P117" i="1"/>
  <c r="P23" i="1" s="1"/>
  <c r="Q117" i="1"/>
  <c r="Q23" i="1" s="1"/>
  <c r="R117" i="1"/>
  <c r="R23" i="1" s="1"/>
  <c r="S117" i="1"/>
  <c r="S23" i="1" s="1"/>
  <c r="T117" i="1"/>
  <c r="T23" i="1" s="1"/>
  <c r="U117" i="1"/>
  <c r="U23" i="1" s="1"/>
  <c r="V117" i="1"/>
  <c r="V23" i="1" s="1"/>
  <c r="W117" i="1"/>
  <c r="W23" i="1" s="1"/>
  <c r="X117" i="1"/>
  <c r="X23" i="1" s="1"/>
  <c r="Y117" i="1"/>
  <c r="Y23" i="1" s="1"/>
  <c r="Z117" i="1"/>
  <c r="Z23" i="1" s="1"/>
  <c r="AA117" i="1"/>
  <c r="AA23" i="1" s="1"/>
  <c r="AB117" i="1"/>
  <c r="AB23" i="1" s="1"/>
  <c r="AC117" i="1"/>
  <c r="AC23" i="1" s="1"/>
  <c r="AD117" i="1"/>
  <c r="AD23" i="1" s="1"/>
  <c r="AE117" i="1"/>
  <c r="AE23" i="1" s="1"/>
  <c r="AF117" i="1"/>
  <c r="AF23" i="1" s="1"/>
  <c r="AG117" i="1"/>
  <c r="AG23" i="1" s="1"/>
  <c r="AH117" i="1"/>
  <c r="AH23" i="1" s="1"/>
  <c r="AI117" i="1"/>
  <c r="AI23" i="1" s="1"/>
  <c r="AJ117" i="1"/>
  <c r="AJ23" i="1" s="1"/>
  <c r="D117" i="1"/>
  <c r="D23" i="1" s="1"/>
  <c r="E102" i="1"/>
  <c r="E21" i="1" s="1"/>
  <c r="F102" i="1"/>
  <c r="F21" i="1" s="1"/>
  <c r="G102" i="1"/>
  <c r="G21" i="1" s="1"/>
  <c r="H102" i="1"/>
  <c r="H21" i="1" s="1"/>
  <c r="I102" i="1"/>
  <c r="J102" i="1"/>
  <c r="J21" i="1" s="1"/>
  <c r="K102" i="1"/>
  <c r="K21" i="1" s="1"/>
  <c r="L102" i="1"/>
  <c r="L21" i="1" s="1"/>
  <c r="M102" i="1"/>
  <c r="M21" i="1" s="1"/>
  <c r="N102" i="1"/>
  <c r="N21" i="1" s="1"/>
  <c r="O102" i="1"/>
  <c r="O21" i="1" s="1"/>
  <c r="P102" i="1"/>
  <c r="P21" i="1" s="1"/>
  <c r="Q102" i="1"/>
  <c r="Q21" i="1" s="1"/>
  <c r="R102" i="1"/>
  <c r="R21" i="1" s="1"/>
  <c r="S102" i="1"/>
  <c r="S21" i="1" s="1"/>
  <c r="T102" i="1"/>
  <c r="T21" i="1" s="1"/>
  <c r="U102" i="1"/>
  <c r="U21" i="1" s="1"/>
  <c r="V102" i="1"/>
  <c r="V21" i="1" s="1"/>
  <c r="W102" i="1"/>
  <c r="W21" i="1" s="1"/>
  <c r="X102" i="1"/>
  <c r="X21" i="1" s="1"/>
  <c r="Y102" i="1"/>
  <c r="Y21" i="1" s="1"/>
  <c r="Z102" i="1"/>
  <c r="Z21" i="1" s="1"/>
  <c r="AA102" i="1"/>
  <c r="AA21" i="1" s="1"/>
  <c r="AB102" i="1"/>
  <c r="AB21" i="1" s="1"/>
  <c r="AC102" i="1"/>
  <c r="AC21" i="1" s="1"/>
  <c r="AK21" i="1" s="1"/>
  <c r="AD102" i="1"/>
  <c r="AD21" i="1" s="1"/>
  <c r="AE102" i="1"/>
  <c r="AE21" i="1" s="1"/>
  <c r="AF102" i="1"/>
  <c r="AF21" i="1" s="1"/>
  <c r="AG102" i="1"/>
  <c r="AG21" i="1" s="1"/>
  <c r="AH102" i="1"/>
  <c r="AH21" i="1" s="1"/>
  <c r="AI102" i="1"/>
  <c r="AI21" i="1" s="1"/>
  <c r="AJ102" i="1"/>
  <c r="AJ21" i="1" s="1"/>
  <c r="D102" i="1"/>
  <c r="D21" i="1" s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D90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D76" i="1"/>
  <c r="AD57" i="1"/>
  <c r="E29" i="1"/>
  <c r="F29" i="1"/>
  <c r="G29" i="1"/>
  <c r="H29" i="1"/>
  <c r="I29" i="1"/>
  <c r="J29" i="1"/>
  <c r="K29" i="1"/>
  <c r="L29" i="1"/>
  <c r="M29" i="1"/>
  <c r="N29" i="1"/>
  <c r="O29" i="1"/>
  <c r="O28" i="1" s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E28" i="1" s="1"/>
  <c r="AE27" i="1" s="1"/>
  <c r="AE26" i="1" s="1"/>
  <c r="AE25" i="1" s="1"/>
  <c r="AE18" i="1" s="1"/>
  <c r="AF29" i="1"/>
  <c r="AG29" i="1"/>
  <c r="AH29" i="1"/>
  <c r="AI29" i="1"/>
  <c r="AJ29" i="1"/>
  <c r="E27" i="1"/>
  <c r="F27" i="1"/>
  <c r="G27" i="1"/>
  <c r="H27" i="1"/>
  <c r="I27" i="1"/>
  <c r="J27" i="1"/>
  <c r="K27" i="1"/>
  <c r="L27" i="1"/>
  <c r="M27" i="1"/>
  <c r="M26" i="1" s="1"/>
  <c r="M25" i="1" s="1"/>
  <c r="M18" i="1" s="1"/>
  <c r="N27" i="1"/>
  <c r="N26" i="1" s="1"/>
  <c r="N25" i="1" s="1"/>
  <c r="N18" i="1" s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F27" i="1"/>
  <c r="AG27" i="1"/>
  <c r="AH27" i="1"/>
  <c r="AI27" i="1"/>
  <c r="AJ27" i="1"/>
  <c r="D29" i="1"/>
  <c r="D27" i="1"/>
  <c r="E26" i="1"/>
  <c r="E25" i="1" s="1"/>
  <c r="E18" i="1" s="1"/>
  <c r="F26" i="1"/>
  <c r="AC127" i="1"/>
  <c r="AC114" i="1"/>
  <c r="AC113" i="1"/>
  <c r="AF109" i="1"/>
  <c r="AC109" i="1"/>
  <c r="AF107" i="1"/>
  <c r="AC107" i="1"/>
  <c r="AF106" i="1"/>
  <c r="AC106" i="1"/>
  <c r="AF105" i="1"/>
  <c r="AC105" i="1"/>
  <c r="AF104" i="1"/>
  <c r="AC104" i="1"/>
  <c r="AF103" i="1"/>
  <c r="AC92" i="1"/>
  <c r="AC91" i="1"/>
  <c r="AC71" i="1"/>
  <c r="AC70" i="1"/>
  <c r="AC64" i="1"/>
  <c r="AC63" i="1"/>
  <c r="AC61" i="1"/>
  <c r="AC60" i="1"/>
  <c r="AC59" i="1"/>
  <c r="AC56" i="1"/>
  <c r="AC49" i="1"/>
  <c r="AC47" i="1"/>
  <c r="U129" i="1"/>
  <c r="U128" i="1"/>
  <c r="U126" i="1"/>
  <c r="U119" i="1"/>
  <c r="M121" i="1"/>
  <c r="M69" i="1"/>
  <c r="M28" i="1"/>
  <c r="H42" i="1" l="1"/>
  <c r="G42" i="1"/>
  <c r="D42" i="1"/>
  <c r="AA26" i="1"/>
  <c r="AA25" i="1" s="1"/>
  <c r="AA18" i="1" s="1"/>
  <c r="S26" i="1"/>
  <c r="S25" i="1" s="1"/>
  <c r="S18" i="1" s="1"/>
  <c r="U75" i="1"/>
  <c r="U41" i="1" s="1"/>
  <c r="U19" i="1" s="1"/>
  <c r="I75" i="1"/>
  <c r="F75" i="1"/>
  <c r="F41" i="1" s="1"/>
  <c r="AI75" i="1"/>
  <c r="AI41" i="1" s="1"/>
  <c r="AI19" i="1" s="1"/>
  <c r="AI17" i="1" s="1"/>
  <c r="AE75" i="1"/>
  <c r="AE41" i="1" s="1"/>
  <c r="AE19" i="1" s="1"/>
  <c r="AE17" i="1" s="1"/>
  <c r="AA75" i="1"/>
  <c r="AA41" i="1" s="1"/>
  <c r="AA19" i="1" s="1"/>
  <c r="AA17" i="1" s="1"/>
  <c r="W75" i="1"/>
  <c r="W41" i="1" s="1"/>
  <c r="W19" i="1" s="1"/>
  <c r="S75" i="1"/>
  <c r="O75" i="1"/>
  <c r="O41" i="1" s="1"/>
  <c r="O19" i="1" s="1"/>
  <c r="K75" i="1"/>
  <c r="K41" i="1" s="1"/>
  <c r="G75" i="1"/>
  <c r="AP43" i="1"/>
  <c r="AP42" i="1" s="1"/>
  <c r="AC75" i="1"/>
  <c r="AO43" i="1"/>
  <c r="AO42" i="1" s="1"/>
  <c r="AJ75" i="1"/>
  <c r="AJ41" i="1" s="1"/>
  <c r="AJ19" i="1" s="1"/>
  <c r="AF75" i="1"/>
  <c r="AB75" i="1"/>
  <c r="AB41" i="1" s="1"/>
  <c r="AB19" i="1" s="1"/>
  <c r="X75" i="1"/>
  <c r="X41" i="1" s="1"/>
  <c r="X19" i="1" s="1"/>
  <c r="T75" i="1"/>
  <c r="T41" i="1" s="1"/>
  <c r="T19" i="1" s="1"/>
  <c r="P75" i="1"/>
  <c r="L75" i="1"/>
  <c r="H75" i="1"/>
  <c r="H41" i="1" s="1"/>
  <c r="AK43" i="1"/>
  <c r="AK42" i="1" s="1"/>
  <c r="AM102" i="1"/>
  <c r="AN43" i="1"/>
  <c r="AN42" i="1" s="1"/>
  <c r="AC26" i="1"/>
  <c r="AC25" i="1" s="1"/>
  <c r="AC18" i="1" s="1"/>
  <c r="AH75" i="1"/>
  <c r="AH41" i="1" s="1"/>
  <c r="AH19" i="1" s="1"/>
  <c r="AD75" i="1"/>
  <c r="AD41" i="1" s="1"/>
  <c r="AD19" i="1" s="1"/>
  <c r="Z75" i="1"/>
  <c r="Z41" i="1" s="1"/>
  <c r="Z19" i="1" s="1"/>
  <c r="V75" i="1"/>
  <c r="R75" i="1"/>
  <c r="R41" i="1" s="1"/>
  <c r="R19" i="1" s="1"/>
  <c r="N75" i="1"/>
  <c r="N41" i="1" s="1"/>
  <c r="N19" i="1" s="1"/>
  <c r="N17" i="1" s="1"/>
  <c r="AQ43" i="1"/>
  <c r="AM43" i="1"/>
  <c r="AL43" i="1"/>
  <c r="AL42" i="1" s="1"/>
  <c r="Q75" i="1"/>
  <c r="Q41" i="1" s="1"/>
  <c r="Q19" i="1" s="1"/>
  <c r="D26" i="1"/>
  <c r="D25" i="1" s="1"/>
  <c r="D18" i="1" s="1"/>
  <c r="AQ42" i="1"/>
  <c r="AM42" i="1"/>
  <c r="AK58" i="1"/>
  <c r="AN58" i="1"/>
  <c r="AP58" i="1"/>
  <c r="AL58" i="1"/>
  <c r="AQ90" i="1"/>
  <c r="AL29" i="1"/>
  <c r="Y26" i="1"/>
  <c r="Y25" i="1" s="1"/>
  <c r="Y18" i="1" s="1"/>
  <c r="AO58" i="1"/>
  <c r="AQ58" i="1"/>
  <c r="AM58" i="1"/>
  <c r="U26" i="1"/>
  <c r="U25" i="1" s="1"/>
  <c r="U18" i="1" s="1"/>
  <c r="AG26" i="1"/>
  <c r="AG25" i="1" s="1"/>
  <c r="AG18" i="1" s="1"/>
  <c r="AQ27" i="1"/>
  <c r="AI26" i="1"/>
  <c r="AI25" i="1" s="1"/>
  <c r="AI18" i="1" s="1"/>
  <c r="G26" i="1"/>
  <c r="G25" i="1" s="1"/>
  <c r="V41" i="1"/>
  <c r="V19" i="1" s="1"/>
  <c r="AQ21" i="1"/>
  <c r="S41" i="1"/>
  <c r="S19" i="1" s="1"/>
  <c r="AC41" i="1"/>
  <c r="AC19" i="1" s="1"/>
  <c r="Q26" i="1"/>
  <c r="Q25" i="1" s="1"/>
  <c r="Q18" i="1" s="1"/>
  <c r="AL27" i="1"/>
  <c r="AD26" i="1"/>
  <c r="AD25" i="1" s="1"/>
  <c r="AD18" i="1" s="1"/>
  <c r="Z26" i="1"/>
  <c r="Z25" i="1" s="1"/>
  <c r="Z18" i="1" s="1"/>
  <c r="V26" i="1"/>
  <c r="V25" i="1" s="1"/>
  <c r="V18" i="1" s="1"/>
  <c r="D75" i="1"/>
  <c r="AG75" i="1"/>
  <c r="AG41" i="1" s="1"/>
  <c r="AG19" i="1" s="1"/>
  <c r="Y75" i="1"/>
  <c r="Y41" i="1" s="1"/>
  <c r="Y19" i="1" s="1"/>
  <c r="M75" i="1"/>
  <c r="M41" i="1" s="1"/>
  <c r="M19" i="1" s="1"/>
  <c r="AK90" i="1"/>
  <c r="AP21" i="1"/>
  <c r="AL21" i="1"/>
  <c r="AK29" i="1"/>
  <c r="AQ57" i="1"/>
  <c r="AM57" i="1"/>
  <c r="AP57" i="1"/>
  <c r="AL57" i="1"/>
  <c r="AM23" i="1"/>
  <c r="AN23" i="1"/>
  <c r="AP27" i="1"/>
  <c r="AH26" i="1"/>
  <c r="AH25" i="1" s="1"/>
  <c r="AH18" i="1" s="1"/>
  <c r="E75" i="1"/>
  <c r="E41" i="1" s="1"/>
  <c r="E19" i="1" s="1"/>
  <c r="E17" i="1" s="1"/>
  <c r="AL76" i="1"/>
  <c r="AM90" i="1"/>
  <c r="AO117" i="1"/>
  <c r="AK117" i="1"/>
  <c r="AL117" i="1"/>
  <c r="AL102" i="1"/>
  <c r="AO76" i="1"/>
  <c r="AK76" i="1"/>
  <c r="AP90" i="1"/>
  <c r="AL90" i="1"/>
  <c r="AN117" i="1"/>
  <c r="AQ102" i="1"/>
  <c r="AK102" i="1"/>
  <c r="AP23" i="1"/>
  <c r="AL23" i="1"/>
  <c r="AN27" i="1"/>
  <c r="AN29" i="1"/>
  <c r="AN76" i="1"/>
  <c r="AO90" i="1"/>
  <c r="AQ117" i="1"/>
  <c r="AM117" i="1"/>
  <c r="AP102" i="1"/>
  <c r="AM21" i="1"/>
  <c r="AQ23" i="1"/>
  <c r="O27" i="1"/>
  <c r="O26" i="1" s="1"/>
  <c r="O25" i="1" s="1"/>
  <c r="O18" i="1" s="1"/>
  <c r="AM28" i="1"/>
  <c r="K26" i="1"/>
  <c r="AQ29" i="1"/>
  <c r="AM29" i="1"/>
  <c r="I41" i="1"/>
  <c r="AO57" i="1"/>
  <c r="AO102" i="1"/>
  <c r="AK57" i="1"/>
  <c r="AN90" i="1"/>
  <c r="AQ76" i="1"/>
  <c r="AK23" i="1"/>
  <c r="F25" i="1"/>
  <c r="W26" i="1"/>
  <c r="W25" i="1" s="1"/>
  <c r="W18" i="1" s="1"/>
  <c r="J26" i="1"/>
  <c r="AF41" i="1"/>
  <c r="AF19" i="1" s="1"/>
  <c r="AP76" i="1"/>
  <c r="AN21" i="1"/>
  <c r="AP117" i="1"/>
  <c r="AM76" i="1"/>
  <c r="AN57" i="1"/>
  <c r="AP29" i="1"/>
  <c r="I21" i="1"/>
  <c r="AO21" i="1" s="1"/>
  <c r="I23" i="1"/>
  <c r="AO23" i="1" s="1"/>
  <c r="R26" i="1"/>
  <c r="R25" i="1" s="1"/>
  <c r="R18" i="1" s="1"/>
  <c r="I26" i="1"/>
  <c r="AO27" i="1"/>
  <c r="AK27" i="1"/>
  <c r="AO29" i="1"/>
  <c r="J75" i="1"/>
  <c r="J41" i="1" s="1"/>
  <c r="J19" i="1" s="1"/>
  <c r="AN102" i="1"/>
  <c r="L41" i="1"/>
  <c r="L19" i="1" s="1"/>
  <c r="AJ26" i="1"/>
  <c r="AJ25" i="1" s="1"/>
  <c r="AJ18" i="1" s="1"/>
  <c r="AF26" i="1"/>
  <c r="AF25" i="1" s="1"/>
  <c r="AF18" i="1" s="1"/>
  <c r="AB26" i="1"/>
  <c r="AB25" i="1" s="1"/>
  <c r="AB18" i="1" s="1"/>
  <c r="X26" i="1"/>
  <c r="X25" i="1" s="1"/>
  <c r="X18" i="1" s="1"/>
  <c r="T26" i="1"/>
  <c r="T25" i="1" s="1"/>
  <c r="T18" i="1" s="1"/>
  <c r="P26" i="1"/>
  <c r="P25" i="1" s="1"/>
  <c r="P18" i="1" s="1"/>
  <c r="L26" i="1"/>
  <c r="L25" i="1" s="1"/>
  <c r="L18" i="1" s="1"/>
  <c r="H26" i="1"/>
  <c r="D41" i="1" l="1"/>
  <c r="D19" i="1" s="1"/>
  <c r="G41" i="1"/>
  <c r="G19" i="1" s="1"/>
  <c r="Z17" i="1"/>
  <c r="S17" i="1"/>
  <c r="U17" i="1"/>
  <c r="AQ75" i="1"/>
  <c r="AG17" i="1"/>
  <c r="AC17" i="1"/>
  <c r="AK18" i="1"/>
  <c r="AM75" i="1"/>
  <c r="AN75" i="1"/>
  <c r="AL26" i="1"/>
  <c r="P41" i="1"/>
  <c r="P19" i="1" s="1"/>
  <c r="P17" i="1" s="1"/>
  <c r="AL75" i="1"/>
  <c r="D17" i="1"/>
  <c r="AP75" i="1"/>
  <c r="O17" i="1"/>
  <c r="T17" i="1"/>
  <c r="AK26" i="1"/>
  <c r="AK25" i="1"/>
  <c r="AO75" i="1"/>
  <c r="AK75" i="1"/>
  <c r="W17" i="1"/>
  <c r="AD17" i="1"/>
  <c r="Y17" i="1"/>
  <c r="V17" i="1"/>
  <c r="AJ17" i="1"/>
  <c r="AH17" i="1"/>
  <c r="Q17" i="1"/>
  <c r="AM19" i="1"/>
  <c r="AK19" i="1"/>
  <c r="AM41" i="1"/>
  <c r="AK41" i="1"/>
  <c r="R17" i="1"/>
  <c r="AF17" i="1"/>
  <c r="AP19" i="1"/>
  <c r="M17" i="1"/>
  <c r="X17" i="1"/>
  <c r="AP41" i="1"/>
  <c r="AM27" i="1"/>
  <c r="AB17" i="1"/>
  <c r="H25" i="1"/>
  <c r="AN26" i="1"/>
  <c r="K19" i="1"/>
  <c r="AQ19" i="1" s="1"/>
  <c r="AQ41" i="1"/>
  <c r="I25" i="1"/>
  <c r="AO26" i="1"/>
  <c r="F18" i="1"/>
  <c r="AL25" i="1"/>
  <c r="J25" i="1"/>
  <c r="AP26" i="1"/>
  <c r="AM26" i="1"/>
  <c r="H19" i="1"/>
  <c r="AN41" i="1"/>
  <c r="F19" i="1"/>
  <c r="AL19" i="1" s="1"/>
  <c r="AL41" i="1"/>
  <c r="I19" i="1"/>
  <c r="AO19" i="1" s="1"/>
  <c r="AO41" i="1"/>
  <c r="K25" i="1"/>
  <c r="AQ26" i="1"/>
  <c r="G18" i="1"/>
  <c r="AM25" i="1"/>
  <c r="L17" i="1"/>
  <c r="AN19" i="1" l="1"/>
  <c r="AK17" i="1"/>
  <c r="AM18" i="1"/>
  <c r="G17" i="1"/>
  <c r="AM17" i="1" s="1"/>
  <c r="J18" i="1"/>
  <c r="AP25" i="1"/>
  <c r="I18" i="1"/>
  <c r="AO25" i="1"/>
  <c r="H18" i="1"/>
  <c r="AN25" i="1"/>
  <c r="K18" i="1"/>
  <c r="AQ25" i="1"/>
  <c r="AL18" i="1"/>
  <c r="F17" i="1"/>
  <c r="AL17" i="1" s="1"/>
  <c r="AQ18" i="1" l="1"/>
  <c r="K17" i="1"/>
  <c r="AQ17" i="1" s="1"/>
  <c r="AO18" i="1"/>
  <c r="I17" i="1"/>
  <c r="AO17" i="1" s="1"/>
  <c r="AN18" i="1"/>
  <c r="H17" i="1"/>
  <c r="AN17" i="1" s="1"/>
  <c r="AP18" i="1"/>
  <c r="J17" i="1"/>
  <c r="AP17" i="1" s="1"/>
</calcChain>
</file>

<file path=xl/sharedStrings.xml><?xml version="1.0" encoding="utf-8"?>
<sst xmlns="http://schemas.openxmlformats.org/spreadsheetml/2006/main" count="447" uniqueCount="298">
  <si>
    <t>Приложение  № 5</t>
  </si>
  <si>
    <t>к приказу Минэнерго России</t>
  </si>
  <si>
    <t>от «5» 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</si>
  <si>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</si>
  <si>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</si>
  <si>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</si>
  <si>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</si>
  <si>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</si>
  <si>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</si>
  <si>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</si>
  <si>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</si>
  <si>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</si>
  <si>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</si>
  <si>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</si>
  <si>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</si>
  <si>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</si>
  <si>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</si>
  <si>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</si>
  <si>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</si>
  <si>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</si>
  <si>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</si>
  <si>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</si>
  <si>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</si>
  <si>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</si>
  <si>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</si>
  <si>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</si>
  <si>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</si>
  <si>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</si>
  <si>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</si>
  <si>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</si>
  <si>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</si>
  <si>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</si>
  <si>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</si>
  <si>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</si>
  <si>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</si>
  <si>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</si>
  <si>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</si>
  <si>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</si>
  <si>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</si>
  <si>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</si>
  <si>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</si>
  <si>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</si>
  <si>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</si>
  <si>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</si>
  <si>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</si>
  <si>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</si>
  <si>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</si>
  <si>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</si>
  <si>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</si>
  <si>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</si>
  <si>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</si>
  <si>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</si>
  <si>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</si>
  <si>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</si>
  <si>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</si>
  <si>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</si>
  <si>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</si>
  <si>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</si>
  <si>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</si>
  <si>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</si>
  <si>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</si>
  <si>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</si>
  <si>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</si>
  <si>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</si>
  <si>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</si>
  <si>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</si>
  <si>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</si>
  <si>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</si>
  <si>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</si>
  <si>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</si>
  <si>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</si>
  <si>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</si>
  <si>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</si>
  <si>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</si>
  <si>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</si>
  <si>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</si>
  <si>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</si>
  <si>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</si>
  <si>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</si>
  <si>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</si>
  <si>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</si>
  <si>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</si>
  <si>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</si>
  <si>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</si>
  <si>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</si>
  <si>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</si>
  <si>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</si>
  <si>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</si>
  <si>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</si>
  <si>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</si>
  <si>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</si>
  <si>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</si>
  <si>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</si>
  <si>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</si>
  <si>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</si>
  <si>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</si>
  <si>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</si>
  <si>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</si>
  <si>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</si>
  <si>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</si>
  <si>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</si>
  <si>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</si>
  <si>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</si>
  <si>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</si>
  <si>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</si>
  <si>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</si>
  <si>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</si>
  <si>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</si>
  <si>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</si>
  <si>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</si>
  <si>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</si>
  <si>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</si>
  <si>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</si>
  <si>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</si>
  <si>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</si>
  <si>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</si>
  <si>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</si>
  <si>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</si>
  <si>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</si>
  <si>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</si>
  <si>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</si>
  <si>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</si>
  <si>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</si>
  <si>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</si>
  <si>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</si>
  <si>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</si>
  <si>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</si>
  <si>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</si>
  <si>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</si>
  <si>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</si>
  <si>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</si>
  <si>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</si>
  <si>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</si>
  <si>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</si>
  <si>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</si>
  <si>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</si>
  <si>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</si>
  <si>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</si>
  <si>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</si>
  <si>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</si>
  <si>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</si>
  <si>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</si>
  <si>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</si>
  <si>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</si>
  <si>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</si>
  <si>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</si>
  <si>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</si>
  <si>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</si>
  <si>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</si>
  <si>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</si>
  <si>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</si>
  <si>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</si>
  <si>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</si>
  <si>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</si>
  <si>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</si>
  <si>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</si>
  <si>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</si>
  <si>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3</t>
  </si>
  <si>
    <t>4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</si>
  <si>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</si>
  <si>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</si>
  <si>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 xml:space="preserve"> на год 2020</t>
  </si>
  <si>
    <t>13</t>
  </si>
  <si>
    <t>14</t>
  </si>
  <si>
    <t>15</t>
  </si>
  <si>
    <t>Инвестиционная программа  ООО "ГИП-Электро"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</si>
  <si>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</si>
  <si>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</si>
  <si>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</si>
  <si>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</si>
  <si>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</si>
  <si>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</si>
  <si>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</si>
  <si>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</si>
  <si>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</si>
  <si>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</si>
  <si>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</si>
  <si>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</si>
  <si>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</si>
  <si>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</si>
  <si>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</si>
  <si>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</si>
  <si>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</si>
  <si>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</si>
  <si>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</si>
  <si>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</si>
  <si>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</si>
  <si>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</si>
  <si>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Реконструкция ЗТП-5044/630кВА с заменой трансформатора ТМ на ТМГ без изменения мощности в ОП г. Мелеуз</t>
  </si>
  <si>
    <t>К_ГИП_13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</si>
  <si>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</si>
  <si>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</si>
  <si>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</si>
  <si>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</si>
  <si>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</si>
  <si>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</si>
  <si>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</si>
  <si>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</si>
  <si>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</si>
  <si>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</si>
  <si>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</si>
  <si>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</si>
  <si>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</si>
  <si>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</si>
  <si>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</si>
  <si>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</si>
  <si>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</si>
  <si>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</si>
  <si>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</si>
  <si>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</si>
  <si>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</si>
  <si>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</si>
  <si>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</si>
  <si>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</si>
  <si>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</si>
  <si>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</si>
  <si>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</si>
  <si>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</si>
  <si>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</si>
  <si>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</si>
  <si>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</si>
  <si>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</si>
  <si>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</si>
  <si>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</si>
  <si>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</si>
  <si>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</si>
  <si>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</si>
  <si>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</si>
  <si>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</si>
  <si>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</si>
  <si>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</si>
  <si>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</si>
  <si>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</si>
  <si>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</si>
  <si>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</si>
  <si>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</si>
  <si>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</si>
  <si>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</si>
  <si>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</si>
  <si>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</si>
  <si>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</si>
  <si>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</si>
  <si>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</si>
  <si>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</si>
  <si>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</si>
  <si>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</si>
  <si>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</si>
  <si>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</si>
  <si>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</si>
  <si>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</si>
  <si>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</si>
  <si>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</si>
  <si>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</si>
  <si>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</si>
  <si>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</si>
  <si>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</si>
  <si>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</si>
  <si>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</si>
  <si>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</si>
  <si>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</si>
  <si>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</si>
  <si>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</si>
  <si>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</si>
  <si>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</si>
  <si>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</si>
  <si>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</si>
  <si>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</si>
  <si>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</si>
  <si>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</si>
  <si>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</si>
  <si>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</si>
  <si>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</si>
  <si>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</si>
  <si>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</si>
  <si>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</si>
  <si>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</si>
  <si>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</si>
  <si>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</si>
  <si>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</si>
  <si>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</si>
  <si>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</si>
  <si>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</si>
  <si>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</si>
  <si>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</si>
  <si>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</si>
  <si>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</si>
  <si>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</si>
  <si>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</si>
  <si>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снегоуборщика 1шт. г. Уфа</t>
  </si>
  <si>
    <t>К_ГИП_64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</si>
  <si>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</si>
  <si>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</si>
  <si>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</si>
  <si>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</si>
  <si>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Факт принятия основных средств и нематериальных активов к бухгалтерскому учету на год</t>
  </si>
  <si>
    <t>Итого факт за год</t>
  </si>
  <si>
    <t>Год раскрытия информации: 2022 год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</si>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</sst>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9" fillId="0" borderId="0" xfId="2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0" fillId="0" borderId="1" xfId="4" applyFont="1" applyFill="1" applyBorder="1" applyAlignment="1">
      <alignment horizont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Border="1"/>
    <xf numFmtId="0" fontId="11" fillId="0" borderId="4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" fillId="0" borderId="3" xfId="3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left" vertical="center" wrapText="1"/>
    </xf>
    <xf numFmtId="0" fontId="1" fillId="0" borderId="3" xfId="3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0" fontId="8" fillId="0" borderId="3" xfId="3" applyNumberFormat="1" applyFont="1" applyFill="1" applyBorder="1" applyAlignment="1">
      <alignment horizontal="left" vertical="center" wrapText="1"/>
    </xf>
    <xf numFmtId="0" fontId="8" fillId="0" borderId="3" xfId="3" applyNumberFormat="1" applyFont="1" applyFill="1" applyBorder="1" applyAlignment="1">
      <alignment horizontal="center" vertical="center" wrapText="1"/>
    </xf>
    <xf numFmtId="49" fontId="8" fillId="0" borderId="3" xfId="3" applyNumberFormat="1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8" fillId="0" borderId="2" xfId="3" applyNumberFormat="1" applyFont="1" applyFill="1" applyBorder="1" applyAlignment="1">
      <alignment horizontal="left" vertical="center" wrapText="1"/>
    </xf>
    <xf numFmtId="0" fontId="8" fillId="0" borderId="2" xfId="3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129"/>
  <sheetViews>
    <sheetView tabSelected="1" zoomScale="85" zoomScaleNormal="85" workbookViewId="0">
      <selection activeCell="E14" sqref="E14:K14"/>
    </sheetView>
  </sheetViews>
  <sheetFormatPr defaultRowHeight="15.75" x14ac:dyDescent="0.25"/>
  <cols>
    <col min="1" max="1" width="19.7109375" style="1" customWidth="1"/>
    <col min="2" max="2" width="52" style="2" customWidth="1"/>
    <col min="3" max="3" width="18.7109375" style="1" customWidth="1"/>
    <col min="4" max="4" width="20.5703125" style="1" customWidth="1"/>
    <col min="5" max="5" width="8.7109375" style="1" customWidth="1"/>
    <col min="6" max="11" width="6.85546875" style="1" customWidth="1"/>
    <col min="12" max="12" width="26.5703125" style="1" bestFit="1" customWidth="1"/>
    <col min="13" max="13" width="12" style="1" customWidth="1"/>
    <col min="14" max="19" width="6.85546875" style="1" customWidth="1"/>
    <col min="20" max="20" width="20.5703125" style="1" customWidth="1"/>
    <col min="21" max="21" width="16.5703125" style="1" bestFit="1" customWidth="1"/>
    <col min="22" max="27" width="6.85546875" style="1" customWidth="1"/>
    <col min="28" max="28" width="20.5703125" style="1" customWidth="1"/>
    <col min="29" max="29" width="9" style="1" customWidth="1"/>
    <col min="30" max="33" width="6.85546875" style="1" customWidth="1"/>
    <col min="34" max="34" width="8" style="1" customWidth="1"/>
    <col min="35" max="35" width="6.85546875" style="1" customWidth="1"/>
    <col min="36" max="36" width="20.5703125" style="1" customWidth="1"/>
    <col min="37" max="37" width="15.42578125" style="1" bestFit="1" customWidth="1"/>
    <col min="38" max="40" width="11.28515625" style="1" bestFit="1" customWidth="1"/>
    <col min="41" max="42" width="6.85546875" style="1" customWidth="1"/>
    <col min="43" max="43" width="8.710937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16384" width="9.140625" style="1"/>
  </cols>
  <sheetData>
    <row r="1" spans="1:72" ht="18.75" x14ac:dyDescent="0.25">
      <c r="AQ1" s="3" t="s">
        <v>0</v>
      </c>
    </row>
    <row r="2" spans="1:72" ht="18.75" x14ac:dyDescent="0.3">
      <c r="AQ2" s="4" t="s">
        <v>1</v>
      </c>
    </row>
    <row r="3" spans="1:72" ht="18.75" x14ac:dyDescent="0.3">
      <c r="AQ3" s="4" t="s">
        <v>2</v>
      </c>
    </row>
    <row r="4" spans="1:72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72" ht="18.75" x14ac:dyDescent="0.3">
      <c r="A5" s="6" t="s">
        <v>161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72" ht="18.75" x14ac:dyDescent="0.25">
      <c r="A6" s="7" t="s">
        <v>165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</row>
    <row r="7" spans="1:72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</row>
    <row r="8" spans="1:72" x14ac:dyDescent="0.25">
      <c r="A8" s="11" t="s">
        <v>296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</row>
    <row r="9" spans="1:72" ht="18.75" x14ac:dyDescent="0.25">
      <c r="A9" s="13" t="s">
        <v>297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</row>
    <row r="10" spans="1:72" x14ac:dyDescent="0.25">
      <c r="A10" s="15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</row>
    <row r="11" spans="1:72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8"/>
      <c r="AS11" s="18"/>
      <c r="AT11" s="18"/>
      <c r="AU11" s="18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</row>
    <row r="12" spans="1:72" x14ac:dyDescent="0.25">
      <c r="A12" s="20" t="s">
        <v>6</v>
      </c>
      <c r="B12" s="21" t="s">
        <v>7</v>
      </c>
      <c r="C12" s="21" t="s">
        <v>8</v>
      </c>
      <c r="D12" s="22" t="s">
        <v>294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3"/>
      <c r="AS12" s="23"/>
      <c r="AT12" s="23"/>
      <c r="AU12" s="23"/>
    </row>
    <row r="13" spans="1:72" x14ac:dyDescent="0.25">
      <c r="A13" s="24"/>
      <c r="B13" s="21"/>
      <c r="C13" s="21"/>
      <c r="D13" s="22" t="s">
        <v>9</v>
      </c>
      <c r="E13" s="22"/>
      <c r="F13" s="22"/>
      <c r="G13" s="22"/>
      <c r="H13" s="22"/>
      <c r="I13" s="22"/>
      <c r="J13" s="22"/>
      <c r="K13" s="22"/>
      <c r="L13" s="22" t="s">
        <v>10</v>
      </c>
      <c r="M13" s="22"/>
      <c r="N13" s="22"/>
      <c r="O13" s="22"/>
      <c r="P13" s="22"/>
      <c r="Q13" s="22"/>
      <c r="R13" s="22"/>
      <c r="S13" s="22"/>
      <c r="T13" s="22" t="s">
        <v>11</v>
      </c>
      <c r="U13" s="22"/>
      <c r="V13" s="22"/>
      <c r="W13" s="22"/>
      <c r="X13" s="22"/>
      <c r="Y13" s="22"/>
      <c r="Z13" s="22"/>
      <c r="AA13" s="22"/>
      <c r="AB13" s="22" t="s">
        <v>12</v>
      </c>
      <c r="AC13" s="22"/>
      <c r="AD13" s="22"/>
      <c r="AE13" s="22"/>
      <c r="AF13" s="22"/>
      <c r="AG13" s="22"/>
      <c r="AH13" s="22"/>
      <c r="AI13" s="22"/>
      <c r="AJ13" s="21" t="s">
        <v>295</v>
      </c>
      <c r="AK13" s="21"/>
      <c r="AL13" s="21"/>
      <c r="AM13" s="21"/>
      <c r="AN13" s="21"/>
      <c r="AO13" s="21"/>
      <c r="AP13" s="21"/>
      <c r="AQ13" s="21"/>
      <c r="AR13" s="23"/>
      <c r="AS13" s="23"/>
      <c r="AT13" s="23"/>
      <c r="AU13" s="23"/>
    </row>
    <row r="14" spans="1:72" ht="31.5" x14ac:dyDescent="0.25">
      <c r="A14" s="24"/>
      <c r="B14" s="21"/>
      <c r="C14" s="21"/>
      <c r="D14" s="25" t="s">
        <v>13</v>
      </c>
      <c r="E14" s="22" t="s">
        <v>14</v>
      </c>
      <c r="F14" s="22"/>
      <c r="G14" s="22"/>
      <c r="H14" s="22"/>
      <c r="I14" s="22"/>
      <c r="J14" s="22"/>
      <c r="K14" s="22"/>
      <c r="L14" s="25" t="s">
        <v>13</v>
      </c>
      <c r="M14" s="21" t="s">
        <v>14</v>
      </c>
      <c r="N14" s="21"/>
      <c r="O14" s="21"/>
      <c r="P14" s="21"/>
      <c r="Q14" s="21"/>
      <c r="R14" s="21"/>
      <c r="S14" s="21"/>
      <c r="T14" s="25" t="s">
        <v>13</v>
      </c>
      <c r="U14" s="21" t="s">
        <v>14</v>
      </c>
      <c r="V14" s="21"/>
      <c r="W14" s="21"/>
      <c r="X14" s="21"/>
      <c r="Y14" s="21"/>
      <c r="Z14" s="21"/>
      <c r="AA14" s="21"/>
      <c r="AB14" s="25" t="s">
        <v>13</v>
      </c>
      <c r="AC14" s="21" t="s">
        <v>14</v>
      </c>
      <c r="AD14" s="21"/>
      <c r="AE14" s="21"/>
      <c r="AF14" s="21"/>
      <c r="AG14" s="21"/>
      <c r="AH14" s="21"/>
      <c r="AI14" s="21"/>
      <c r="AJ14" s="25" t="s">
        <v>13</v>
      </c>
      <c r="AK14" s="21" t="s">
        <v>14</v>
      </c>
      <c r="AL14" s="21"/>
      <c r="AM14" s="21"/>
      <c r="AN14" s="21"/>
      <c r="AO14" s="21"/>
      <c r="AP14" s="21"/>
      <c r="AQ14" s="21"/>
    </row>
    <row r="15" spans="1:72" ht="63.75" x14ac:dyDescent="0.25">
      <c r="A15" s="26"/>
      <c r="B15" s="21"/>
      <c r="C15" s="21"/>
      <c r="D15" s="27" t="s">
        <v>15</v>
      </c>
      <c r="E15" s="27" t="s">
        <v>15</v>
      </c>
      <c r="F15" s="28" t="s">
        <v>16</v>
      </c>
      <c r="G15" s="28" t="s">
        <v>17</v>
      </c>
      <c r="H15" s="28" t="s">
        <v>18</v>
      </c>
      <c r="I15" s="28" t="s">
        <v>19</v>
      </c>
      <c r="J15" s="28" t="s">
        <v>20</v>
      </c>
      <c r="K15" s="28" t="s">
        <v>21</v>
      </c>
      <c r="L15" s="27" t="s">
        <v>15</v>
      </c>
      <c r="M15" s="27" t="s">
        <v>15</v>
      </c>
      <c r="N15" s="28" t="s">
        <v>16</v>
      </c>
      <c r="O15" s="28" t="s">
        <v>17</v>
      </c>
      <c r="P15" s="28" t="s">
        <v>18</v>
      </c>
      <c r="Q15" s="28" t="s">
        <v>19</v>
      </c>
      <c r="R15" s="28" t="s">
        <v>20</v>
      </c>
      <c r="S15" s="28" t="s">
        <v>21</v>
      </c>
      <c r="T15" s="27" t="s">
        <v>15</v>
      </c>
      <c r="U15" s="27" t="s">
        <v>15</v>
      </c>
      <c r="V15" s="28" t="s">
        <v>16</v>
      </c>
      <c r="W15" s="28" t="s">
        <v>17</v>
      </c>
      <c r="X15" s="28" t="s">
        <v>18</v>
      </c>
      <c r="Y15" s="28" t="s">
        <v>19</v>
      </c>
      <c r="Z15" s="28" t="s">
        <v>20</v>
      </c>
      <c r="AA15" s="28" t="s">
        <v>21</v>
      </c>
      <c r="AB15" s="27" t="s">
        <v>15</v>
      </c>
      <c r="AC15" s="27" t="s">
        <v>15</v>
      </c>
      <c r="AD15" s="28" t="s">
        <v>16</v>
      </c>
      <c r="AE15" s="28" t="s">
        <v>17</v>
      </c>
      <c r="AF15" s="28" t="s">
        <v>18</v>
      </c>
      <c r="AG15" s="28" t="s">
        <v>19</v>
      </c>
      <c r="AH15" s="28" t="s">
        <v>20</v>
      </c>
      <c r="AI15" s="28" t="s">
        <v>21</v>
      </c>
      <c r="AJ15" s="27" t="s">
        <v>15</v>
      </c>
      <c r="AK15" s="27" t="s">
        <v>15</v>
      </c>
      <c r="AL15" s="28" t="s">
        <v>16</v>
      </c>
      <c r="AM15" s="28" t="s">
        <v>17</v>
      </c>
      <c r="AN15" s="28" t="s">
        <v>18</v>
      </c>
      <c r="AO15" s="28" t="s">
        <v>19</v>
      </c>
      <c r="AP15" s="28" t="s">
        <v>20</v>
      </c>
      <c r="AQ15" s="28" t="s">
        <v>21</v>
      </c>
    </row>
    <row r="16" spans="1:72" x14ac:dyDescent="0.25">
      <c r="A16" s="29">
        <v>1</v>
      </c>
      <c r="B16" s="29">
        <v>2</v>
      </c>
      <c r="C16" s="29">
        <v>3</v>
      </c>
      <c r="D16" s="30" t="s">
        <v>22</v>
      </c>
      <c r="E16" s="30" t="s">
        <v>23</v>
      </c>
      <c r="F16" s="30" t="s">
        <v>24</v>
      </c>
      <c r="G16" s="30" t="s">
        <v>25</v>
      </c>
      <c r="H16" s="30" t="s">
        <v>26</v>
      </c>
      <c r="I16" s="30" t="s">
        <v>27</v>
      </c>
      <c r="J16" s="30" t="s">
        <v>28</v>
      </c>
      <c r="K16" s="30" t="s">
        <v>29</v>
      </c>
      <c r="L16" s="30" t="s">
        <v>30</v>
      </c>
      <c r="M16" s="30" t="s">
        <v>31</v>
      </c>
      <c r="N16" s="30" t="s">
        <v>32</v>
      </c>
      <c r="O16" s="30" t="s">
        <v>33</v>
      </c>
      <c r="P16" s="30" t="s">
        <v>34</v>
      </c>
      <c r="Q16" s="30" t="s">
        <v>35</v>
      </c>
      <c r="R16" s="30" t="s">
        <v>36</v>
      </c>
      <c r="S16" s="30" t="s">
        <v>37</v>
      </c>
      <c r="T16" s="30" t="s">
        <v>38</v>
      </c>
      <c r="U16" s="30" t="s">
        <v>39</v>
      </c>
      <c r="V16" s="30" t="s">
        <v>40</v>
      </c>
      <c r="W16" s="30" t="s">
        <v>41</v>
      </c>
      <c r="X16" s="30" t="s">
        <v>42</v>
      </c>
      <c r="Y16" s="30" t="s">
        <v>43</v>
      </c>
      <c r="Z16" s="30" t="s">
        <v>44</v>
      </c>
      <c r="AA16" s="30" t="s">
        <v>45</v>
      </c>
      <c r="AB16" s="30" t="s">
        <v>46</v>
      </c>
      <c r="AC16" s="30" t="s">
        <v>47</v>
      </c>
      <c r="AD16" s="30" t="s">
        <v>48</v>
      </c>
      <c r="AE16" s="30" t="s">
        <v>49</v>
      </c>
      <c r="AF16" s="30" t="s">
        <v>50</v>
      </c>
      <c r="AG16" s="30" t="s">
        <v>51</v>
      </c>
      <c r="AH16" s="30" t="s">
        <v>52</v>
      </c>
      <c r="AI16" s="30" t="s">
        <v>53</v>
      </c>
      <c r="AJ16" s="30" t="s">
        <v>54</v>
      </c>
      <c r="AK16" s="30" t="s">
        <v>55</v>
      </c>
      <c r="AL16" s="30" t="s">
        <v>56</v>
      </c>
      <c r="AM16" s="30" t="s">
        <v>57</v>
      </c>
      <c r="AN16" s="30" t="s">
        <v>58</v>
      </c>
      <c r="AO16" s="30" t="s">
        <v>59</v>
      </c>
      <c r="AP16" s="30" t="s">
        <v>60</v>
      </c>
      <c r="AQ16" s="30" t="s">
        <v>61</v>
      </c>
    </row>
    <row r="17" spans="1:43" ht="31.5" x14ac:dyDescent="0.25">
      <c r="A17" s="31" t="s">
        <v>62</v>
      </c>
      <c r="B17" s="32" t="s">
        <v>63</v>
      </c>
      <c r="C17" s="33" t="s">
        <v>64</v>
      </c>
      <c r="D17" s="34">
        <f>SUM(D18:D23)</f>
        <v>0</v>
      </c>
      <c r="E17" s="34">
        <f t="shared" ref="E17:AJ17" si="0">SUM(E18:E23)</f>
        <v>5.7968722100000001</v>
      </c>
      <c r="F17" s="34">
        <f t="shared" si="0"/>
        <v>0.1</v>
      </c>
      <c r="G17" s="34">
        <f t="shared" si="0"/>
        <v>0</v>
      </c>
      <c r="H17" s="34">
        <f t="shared" si="0"/>
        <v>1.71</v>
      </c>
      <c r="I17" s="34">
        <f t="shared" si="0"/>
        <v>0</v>
      </c>
      <c r="J17" s="35">
        <f t="shared" si="0"/>
        <v>336</v>
      </c>
      <c r="K17" s="34">
        <f t="shared" si="0"/>
        <v>0</v>
      </c>
      <c r="L17" s="34">
        <f t="shared" si="0"/>
        <v>0</v>
      </c>
      <c r="M17" s="34">
        <f t="shared" si="0"/>
        <v>11.760786169999999</v>
      </c>
      <c r="N17" s="34">
        <f t="shared" si="0"/>
        <v>0.185</v>
      </c>
      <c r="O17" s="34">
        <f t="shared" si="0"/>
        <v>0</v>
      </c>
      <c r="P17" s="34">
        <f t="shared" si="0"/>
        <v>5.7530000000000001</v>
      </c>
      <c r="Q17" s="34">
        <f t="shared" si="0"/>
        <v>0</v>
      </c>
      <c r="R17" s="35">
        <f t="shared" si="0"/>
        <v>485</v>
      </c>
      <c r="S17" s="34">
        <f t="shared" si="0"/>
        <v>14</v>
      </c>
      <c r="T17" s="34">
        <f t="shared" si="0"/>
        <v>0</v>
      </c>
      <c r="U17" s="34">
        <f t="shared" si="0"/>
        <v>12.29578405</v>
      </c>
      <c r="V17" s="34">
        <f t="shared" si="0"/>
        <v>0.313</v>
      </c>
      <c r="W17" s="34">
        <f t="shared" si="0"/>
        <v>0</v>
      </c>
      <c r="X17" s="34">
        <f t="shared" si="0"/>
        <v>8.27</v>
      </c>
      <c r="Y17" s="34">
        <f t="shared" si="0"/>
        <v>0</v>
      </c>
      <c r="Z17" s="35">
        <f t="shared" si="0"/>
        <v>512</v>
      </c>
      <c r="AA17" s="34">
        <f t="shared" si="0"/>
        <v>13</v>
      </c>
      <c r="AB17" s="34">
        <f t="shared" si="0"/>
        <v>0</v>
      </c>
      <c r="AC17" s="34">
        <f t="shared" si="0"/>
        <v>68.040020298333332</v>
      </c>
      <c r="AD17" s="34">
        <f t="shared" si="0"/>
        <v>4.125</v>
      </c>
      <c r="AE17" s="34">
        <f t="shared" si="0"/>
        <v>0</v>
      </c>
      <c r="AF17" s="34">
        <f t="shared" si="0"/>
        <v>26.445</v>
      </c>
      <c r="AG17" s="34">
        <f t="shared" si="0"/>
        <v>0</v>
      </c>
      <c r="AH17" s="35">
        <f t="shared" si="0"/>
        <v>533</v>
      </c>
      <c r="AI17" s="34">
        <f t="shared" si="0"/>
        <v>1</v>
      </c>
      <c r="AJ17" s="34">
        <f t="shared" si="0"/>
        <v>0</v>
      </c>
      <c r="AK17" s="36">
        <f>SUM(E17,M17,U17,AC17,)</f>
        <v>97.893462728333333</v>
      </c>
      <c r="AL17" s="34">
        <f t="shared" ref="AL17:AQ32" si="1">SUM(F17,N17,V17,AD17,)</f>
        <v>4.7229999999999999</v>
      </c>
      <c r="AM17" s="34">
        <f t="shared" si="1"/>
        <v>0</v>
      </c>
      <c r="AN17" s="34">
        <f t="shared" si="1"/>
        <v>42.177999999999997</v>
      </c>
      <c r="AO17" s="34">
        <f t="shared" si="1"/>
        <v>0</v>
      </c>
      <c r="AP17" s="35">
        <f t="shared" si="1"/>
        <v>1866</v>
      </c>
      <c r="AQ17" s="34">
        <f t="shared" si="1"/>
        <v>28</v>
      </c>
    </row>
    <row r="18" spans="1:43" x14ac:dyDescent="0.25">
      <c r="A18" s="31" t="s">
        <v>65</v>
      </c>
      <c r="B18" s="32" t="s">
        <v>66</v>
      </c>
      <c r="C18" s="33" t="s">
        <v>64</v>
      </c>
      <c r="D18" s="34">
        <f>D25</f>
        <v>0</v>
      </c>
      <c r="E18" s="34">
        <f t="shared" ref="E18:AJ18" si="2">E25</f>
        <v>4.7750000000000004</v>
      </c>
      <c r="F18" s="34">
        <f t="shared" si="2"/>
        <v>0.1</v>
      </c>
      <c r="G18" s="34">
        <f t="shared" si="2"/>
        <v>0</v>
      </c>
      <c r="H18" s="34">
        <f t="shared" si="2"/>
        <v>1.71</v>
      </c>
      <c r="I18" s="34">
        <f t="shared" si="2"/>
        <v>0</v>
      </c>
      <c r="J18" s="34">
        <f t="shared" si="2"/>
        <v>0</v>
      </c>
      <c r="K18" s="34">
        <f t="shared" si="2"/>
        <v>0</v>
      </c>
      <c r="L18" s="34">
        <f t="shared" si="2"/>
        <v>0</v>
      </c>
      <c r="M18" s="34">
        <f t="shared" si="2"/>
        <v>6.2642879499999999</v>
      </c>
      <c r="N18" s="34">
        <f t="shared" si="2"/>
        <v>0.185</v>
      </c>
      <c r="O18" s="34">
        <f t="shared" si="2"/>
        <v>0</v>
      </c>
      <c r="P18" s="34">
        <f t="shared" si="2"/>
        <v>4.3029999999999999</v>
      </c>
      <c r="Q18" s="34">
        <f t="shared" si="2"/>
        <v>0</v>
      </c>
      <c r="R18" s="34">
        <f t="shared" si="2"/>
        <v>0</v>
      </c>
      <c r="S18" s="34">
        <f t="shared" si="2"/>
        <v>0</v>
      </c>
      <c r="T18" s="34">
        <f t="shared" si="2"/>
        <v>0</v>
      </c>
      <c r="U18" s="34">
        <f t="shared" si="2"/>
        <v>4.1992937699999988</v>
      </c>
      <c r="V18" s="34">
        <f t="shared" si="2"/>
        <v>0</v>
      </c>
      <c r="W18" s="34">
        <f t="shared" si="2"/>
        <v>0</v>
      </c>
      <c r="X18" s="34">
        <f t="shared" si="2"/>
        <v>6.39</v>
      </c>
      <c r="Y18" s="34">
        <f t="shared" si="2"/>
        <v>0</v>
      </c>
      <c r="Z18" s="34">
        <f t="shared" si="2"/>
        <v>0</v>
      </c>
      <c r="AA18" s="34">
        <f t="shared" si="2"/>
        <v>0</v>
      </c>
      <c r="AB18" s="34">
        <f t="shared" si="2"/>
        <v>0</v>
      </c>
      <c r="AC18" s="34">
        <f t="shared" si="2"/>
        <v>20.707670749999998</v>
      </c>
      <c r="AD18" s="34">
        <f t="shared" si="2"/>
        <v>1.405</v>
      </c>
      <c r="AE18" s="34">
        <f t="shared" si="2"/>
        <v>0</v>
      </c>
      <c r="AF18" s="34">
        <f t="shared" si="2"/>
        <v>14.492000000000001</v>
      </c>
      <c r="AG18" s="34">
        <f t="shared" si="2"/>
        <v>0</v>
      </c>
      <c r="AH18" s="34">
        <f t="shared" si="2"/>
        <v>0</v>
      </c>
      <c r="AI18" s="34">
        <f t="shared" si="2"/>
        <v>0</v>
      </c>
      <c r="AJ18" s="34">
        <f t="shared" si="2"/>
        <v>0</v>
      </c>
      <c r="AK18" s="34">
        <f t="shared" ref="AK18:AK81" si="3">SUM(E18,M18,U18,AC18,)</f>
        <v>35.946252469999997</v>
      </c>
      <c r="AL18" s="34">
        <f t="shared" si="1"/>
        <v>1.69</v>
      </c>
      <c r="AM18" s="34">
        <f t="shared" si="1"/>
        <v>0</v>
      </c>
      <c r="AN18" s="34">
        <f t="shared" si="1"/>
        <v>26.895</v>
      </c>
      <c r="AO18" s="34">
        <f t="shared" si="1"/>
        <v>0</v>
      </c>
      <c r="AP18" s="34">
        <f t="shared" si="1"/>
        <v>0</v>
      </c>
      <c r="AQ18" s="34">
        <f t="shared" si="1"/>
        <v>0</v>
      </c>
    </row>
    <row r="19" spans="1:43" ht="31.5" x14ac:dyDescent="0.25">
      <c r="A19" s="31" t="s">
        <v>67</v>
      </c>
      <c r="B19" s="32" t="s">
        <v>68</v>
      </c>
      <c r="C19" s="33" t="s">
        <v>64</v>
      </c>
      <c r="D19" s="34">
        <f>D41</f>
        <v>0</v>
      </c>
      <c r="E19" s="34">
        <f t="shared" ref="E19:AJ19" si="4">E41</f>
        <v>1.0218722099999999</v>
      </c>
      <c r="F19" s="34">
        <f t="shared" si="4"/>
        <v>0</v>
      </c>
      <c r="G19" s="34">
        <f t="shared" si="4"/>
        <v>0</v>
      </c>
      <c r="H19" s="34">
        <f t="shared" si="4"/>
        <v>0</v>
      </c>
      <c r="I19" s="34">
        <f t="shared" si="4"/>
        <v>0</v>
      </c>
      <c r="J19" s="35">
        <f t="shared" si="4"/>
        <v>336</v>
      </c>
      <c r="K19" s="34">
        <f t="shared" si="4"/>
        <v>0</v>
      </c>
      <c r="L19" s="34">
        <f t="shared" si="4"/>
        <v>0</v>
      </c>
      <c r="M19" s="34">
        <f t="shared" si="4"/>
        <v>4.0680401899999996</v>
      </c>
      <c r="N19" s="34">
        <f t="shared" si="4"/>
        <v>0</v>
      </c>
      <c r="O19" s="34">
        <f t="shared" si="4"/>
        <v>0</v>
      </c>
      <c r="P19" s="34">
        <f t="shared" si="4"/>
        <v>1.45</v>
      </c>
      <c r="Q19" s="34">
        <f t="shared" si="4"/>
        <v>0</v>
      </c>
      <c r="R19" s="35">
        <f t="shared" si="4"/>
        <v>485</v>
      </c>
      <c r="S19" s="34">
        <f t="shared" si="4"/>
        <v>0</v>
      </c>
      <c r="T19" s="34">
        <f t="shared" si="4"/>
        <v>0</v>
      </c>
      <c r="U19" s="34">
        <f t="shared" si="4"/>
        <v>4.4156386599999999</v>
      </c>
      <c r="V19" s="34">
        <f t="shared" si="4"/>
        <v>0.313</v>
      </c>
      <c r="W19" s="34">
        <f t="shared" si="4"/>
        <v>0</v>
      </c>
      <c r="X19" s="34">
        <f t="shared" si="4"/>
        <v>1.4930000000000001</v>
      </c>
      <c r="Y19" s="34">
        <f t="shared" si="4"/>
        <v>0</v>
      </c>
      <c r="Z19" s="35">
        <f t="shared" si="4"/>
        <v>512</v>
      </c>
      <c r="AA19" s="34">
        <f t="shared" si="4"/>
        <v>0</v>
      </c>
      <c r="AB19" s="34">
        <f t="shared" si="4"/>
        <v>0</v>
      </c>
      <c r="AC19" s="34">
        <f t="shared" si="4"/>
        <v>39.507402084999995</v>
      </c>
      <c r="AD19" s="34">
        <f t="shared" si="4"/>
        <v>1.1299999999999999</v>
      </c>
      <c r="AE19" s="34">
        <f t="shared" si="4"/>
        <v>0</v>
      </c>
      <c r="AF19" s="34">
        <f t="shared" si="4"/>
        <v>9.1720000000000006</v>
      </c>
      <c r="AG19" s="34">
        <f t="shared" si="4"/>
        <v>0</v>
      </c>
      <c r="AH19" s="35">
        <f t="shared" si="4"/>
        <v>533</v>
      </c>
      <c r="AI19" s="34">
        <f t="shared" si="4"/>
        <v>0</v>
      </c>
      <c r="AJ19" s="34">
        <f t="shared" si="4"/>
        <v>0</v>
      </c>
      <c r="AK19" s="34">
        <f t="shared" si="3"/>
        <v>49.012953144999997</v>
      </c>
      <c r="AL19" s="34">
        <f t="shared" si="1"/>
        <v>1.4429999999999998</v>
      </c>
      <c r="AM19" s="34">
        <f t="shared" si="1"/>
        <v>0</v>
      </c>
      <c r="AN19" s="34">
        <f t="shared" si="1"/>
        <v>12.115</v>
      </c>
      <c r="AO19" s="34">
        <f t="shared" si="1"/>
        <v>0</v>
      </c>
      <c r="AP19" s="35">
        <f t="shared" si="1"/>
        <v>1866</v>
      </c>
      <c r="AQ19" s="34">
        <f t="shared" si="1"/>
        <v>0</v>
      </c>
    </row>
    <row r="20" spans="1:43" ht="63" x14ac:dyDescent="0.25">
      <c r="A20" s="31" t="s">
        <v>69</v>
      </c>
      <c r="B20" s="32" t="s">
        <v>70</v>
      </c>
      <c r="C20" s="33" t="s">
        <v>64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f t="shared" si="3"/>
        <v>0</v>
      </c>
      <c r="AL20" s="34">
        <f t="shared" si="1"/>
        <v>0</v>
      </c>
      <c r="AM20" s="34">
        <f t="shared" si="1"/>
        <v>0</v>
      </c>
      <c r="AN20" s="34">
        <f t="shared" si="1"/>
        <v>0</v>
      </c>
      <c r="AO20" s="34">
        <f t="shared" si="1"/>
        <v>0</v>
      </c>
      <c r="AP20" s="34">
        <f t="shared" si="1"/>
        <v>0</v>
      </c>
      <c r="AQ20" s="34">
        <f t="shared" si="1"/>
        <v>0</v>
      </c>
    </row>
    <row r="21" spans="1:43" ht="31.5" x14ac:dyDescent="0.25">
      <c r="A21" s="31" t="s">
        <v>71</v>
      </c>
      <c r="B21" s="32" t="s">
        <v>72</v>
      </c>
      <c r="C21" s="33" t="s">
        <v>64</v>
      </c>
      <c r="D21" s="34">
        <f>D102</f>
        <v>0</v>
      </c>
      <c r="E21" s="34">
        <f t="shared" ref="E21:AJ21" si="5">E102</f>
        <v>0</v>
      </c>
      <c r="F21" s="34">
        <f t="shared" si="5"/>
        <v>0</v>
      </c>
      <c r="G21" s="34">
        <f t="shared" si="5"/>
        <v>0</v>
      </c>
      <c r="H21" s="34">
        <f t="shared" si="5"/>
        <v>0</v>
      </c>
      <c r="I21" s="34">
        <f t="shared" si="5"/>
        <v>0</v>
      </c>
      <c r="J21" s="34">
        <f t="shared" si="5"/>
        <v>0</v>
      </c>
      <c r="K21" s="34">
        <f t="shared" si="5"/>
        <v>0</v>
      </c>
      <c r="L21" s="34">
        <f t="shared" si="5"/>
        <v>0</v>
      </c>
      <c r="M21" s="34">
        <f t="shared" si="5"/>
        <v>0</v>
      </c>
      <c r="N21" s="34">
        <f t="shared" si="5"/>
        <v>0</v>
      </c>
      <c r="O21" s="34">
        <f t="shared" si="5"/>
        <v>0</v>
      </c>
      <c r="P21" s="34">
        <f t="shared" si="5"/>
        <v>0</v>
      </c>
      <c r="Q21" s="34">
        <f t="shared" si="5"/>
        <v>0</v>
      </c>
      <c r="R21" s="34">
        <f t="shared" si="5"/>
        <v>0</v>
      </c>
      <c r="S21" s="34">
        <f t="shared" si="5"/>
        <v>0</v>
      </c>
      <c r="T21" s="34">
        <f t="shared" si="5"/>
        <v>0</v>
      </c>
      <c r="U21" s="34">
        <f t="shared" si="5"/>
        <v>2.6951091200000001</v>
      </c>
      <c r="V21" s="34">
        <f t="shared" si="5"/>
        <v>0</v>
      </c>
      <c r="W21" s="34">
        <f t="shared" si="5"/>
        <v>0</v>
      </c>
      <c r="X21" s="34">
        <f t="shared" si="5"/>
        <v>0.38700000000000001</v>
      </c>
      <c r="Y21" s="34">
        <f t="shared" si="5"/>
        <v>0</v>
      </c>
      <c r="Z21" s="34">
        <f t="shared" si="5"/>
        <v>0</v>
      </c>
      <c r="AA21" s="34">
        <f t="shared" si="5"/>
        <v>0</v>
      </c>
      <c r="AB21" s="34">
        <f t="shared" si="5"/>
        <v>0</v>
      </c>
      <c r="AC21" s="34">
        <f t="shared" si="5"/>
        <v>7.1291141300000005</v>
      </c>
      <c r="AD21" s="34">
        <f t="shared" si="5"/>
        <v>1.5899999999999999</v>
      </c>
      <c r="AE21" s="34">
        <f t="shared" si="5"/>
        <v>0</v>
      </c>
      <c r="AF21" s="34">
        <f t="shared" si="5"/>
        <v>2.7809999999999997</v>
      </c>
      <c r="AG21" s="34">
        <f t="shared" si="5"/>
        <v>0</v>
      </c>
      <c r="AH21" s="34">
        <f t="shared" si="5"/>
        <v>0</v>
      </c>
      <c r="AI21" s="34">
        <f t="shared" si="5"/>
        <v>0</v>
      </c>
      <c r="AJ21" s="34">
        <f t="shared" si="5"/>
        <v>0</v>
      </c>
      <c r="AK21" s="34">
        <f t="shared" si="3"/>
        <v>9.8242232500000011</v>
      </c>
      <c r="AL21" s="34">
        <f t="shared" si="1"/>
        <v>1.5899999999999999</v>
      </c>
      <c r="AM21" s="34">
        <f t="shared" si="1"/>
        <v>0</v>
      </c>
      <c r="AN21" s="34">
        <f t="shared" si="1"/>
        <v>3.1679999999999997</v>
      </c>
      <c r="AO21" s="34">
        <f t="shared" si="1"/>
        <v>0</v>
      </c>
      <c r="AP21" s="34">
        <f t="shared" si="1"/>
        <v>0</v>
      </c>
      <c r="AQ21" s="34">
        <f t="shared" si="1"/>
        <v>0</v>
      </c>
    </row>
    <row r="22" spans="1:43" ht="31.5" x14ac:dyDescent="0.25">
      <c r="A22" s="31" t="s">
        <v>73</v>
      </c>
      <c r="B22" s="32" t="s">
        <v>74</v>
      </c>
      <c r="C22" s="33" t="s">
        <v>64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f t="shared" si="3"/>
        <v>0</v>
      </c>
      <c r="AL22" s="34">
        <f t="shared" si="1"/>
        <v>0</v>
      </c>
      <c r="AM22" s="34">
        <f t="shared" si="1"/>
        <v>0</v>
      </c>
      <c r="AN22" s="34">
        <f t="shared" si="1"/>
        <v>0</v>
      </c>
      <c r="AO22" s="34">
        <f t="shared" si="1"/>
        <v>0</v>
      </c>
      <c r="AP22" s="34">
        <f t="shared" si="1"/>
        <v>0</v>
      </c>
      <c r="AQ22" s="34">
        <f t="shared" si="1"/>
        <v>0</v>
      </c>
    </row>
    <row r="23" spans="1:43" x14ac:dyDescent="0.25">
      <c r="A23" s="31" t="s">
        <v>75</v>
      </c>
      <c r="B23" s="32" t="s">
        <v>76</v>
      </c>
      <c r="C23" s="33" t="s">
        <v>64</v>
      </c>
      <c r="D23" s="34">
        <f>D117</f>
        <v>0</v>
      </c>
      <c r="E23" s="34">
        <f t="shared" ref="E23:AJ23" si="6">E117</f>
        <v>0</v>
      </c>
      <c r="F23" s="34">
        <f t="shared" si="6"/>
        <v>0</v>
      </c>
      <c r="G23" s="34">
        <f t="shared" si="6"/>
        <v>0</v>
      </c>
      <c r="H23" s="34">
        <f t="shared" si="6"/>
        <v>0</v>
      </c>
      <c r="I23" s="34">
        <f t="shared" si="6"/>
        <v>0</v>
      </c>
      <c r="J23" s="34">
        <f t="shared" si="6"/>
        <v>0</v>
      </c>
      <c r="K23" s="34">
        <f t="shared" si="6"/>
        <v>0</v>
      </c>
      <c r="L23" s="34">
        <f t="shared" si="6"/>
        <v>0</v>
      </c>
      <c r="M23" s="34">
        <f t="shared" si="6"/>
        <v>1.42845803</v>
      </c>
      <c r="N23" s="34">
        <f t="shared" si="6"/>
        <v>0</v>
      </c>
      <c r="O23" s="34">
        <f t="shared" si="6"/>
        <v>0</v>
      </c>
      <c r="P23" s="34">
        <f t="shared" si="6"/>
        <v>0</v>
      </c>
      <c r="Q23" s="34">
        <f t="shared" si="6"/>
        <v>0</v>
      </c>
      <c r="R23" s="34">
        <f t="shared" si="6"/>
        <v>0</v>
      </c>
      <c r="S23" s="34">
        <f t="shared" si="6"/>
        <v>14</v>
      </c>
      <c r="T23" s="34">
        <f t="shared" si="6"/>
        <v>0</v>
      </c>
      <c r="U23" s="34">
        <f t="shared" si="6"/>
        <v>0.98574250000000008</v>
      </c>
      <c r="V23" s="34">
        <f t="shared" si="6"/>
        <v>0</v>
      </c>
      <c r="W23" s="34">
        <f t="shared" si="6"/>
        <v>0</v>
      </c>
      <c r="X23" s="34">
        <f t="shared" si="6"/>
        <v>0</v>
      </c>
      <c r="Y23" s="34">
        <f t="shared" si="6"/>
        <v>0</v>
      </c>
      <c r="Z23" s="34">
        <f t="shared" si="6"/>
        <v>0</v>
      </c>
      <c r="AA23" s="34">
        <f t="shared" si="6"/>
        <v>13</v>
      </c>
      <c r="AB23" s="34">
        <f t="shared" si="6"/>
        <v>0</v>
      </c>
      <c r="AC23" s="34">
        <f t="shared" si="6"/>
        <v>0.6958333333333333</v>
      </c>
      <c r="AD23" s="34">
        <f t="shared" si="6"/>
        <v>0</v>
      </c>
      <c r="AE23" s="34">
        <f t="shared" si="6"/>
        <v>0</v>
      </c>
      <c r="AF23" s="34">
        <f t="shared" si="6"/>
        <v>0</v>
      </c>
      <c r="AG23" s="34">
        <f t="shared" si="6"/>
        <v>0</v>
      </c>
      <c r="AH23" s="34">
        <f t="shared" si="6"/>
        <v>0</v>
      </c>
      <c r="AI23" s="34">
        <f t="shared" si="6"/>
        <v>1</v>
      </c>
      <c r="AJ23" s="34">
        <f t="shared" si="6"/>
        <v>0</v>
      </c>
      <c r="AK23" s="34">
        <f t="shared" si="3"/>
        <v>3.1100338633333333</v>
      </c>
      <c r="AL23" s="34">
        <f t="shared" si="1"/>
        <v>0</v>
      </c>
      <c r="AM23" s="34">
        <f t="shared" si="1"/>
        <v>0</v>
      </c>
      <c r="AN23" s="34">
        <f t="shared" si="1"/>
        <v>0</v>
      </c>
      <c r="AO23" s="34">
        <f t="shared" si="1"/>
        <v>0</v>
      </c>
      <c r="AP23" s="34">
        <f t="shared" si="1"/>
        <v>0</v>
      </c>
      <c r="AQ23" s="34">
        <f t="shared" si="1"/>
        <v>28</v>
      </c>
    </row>
    <row r="24" spans="1:43" x14ac:dyDescent="0.25">
      <c r="A24" s="31" t="s">
        <v>77</v>
      </c>
      <c r="B24" s="32" t="s">
        <v>78</v>
      </c>
      <c r="C24" s="33"/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8.0310000000000006</v>
      </c>
      <c r="N24" s="37">
        <v>0.21165</v>
      </c>
      <c r="O24" s="37">
        <v>0</v>
      </c>
      <c r="P24" s="37">
        <v>7.9859999999999998</v>
      </c>
      <c r="Q24" s="37">
        <v>0</v>
      </c>
      <c r="R24" s="37">
        <v>0</v>
      </c>
      <c r="S24" s="37">
        <v>0</v>
      </c>
      <c r="T24" s="37">
        <v>0</v>
      </c>
      <c r="U24" s="37">
        <v>11.745500000000002</v>
      </c>
      <c r="V24" s="37">
        <v>0.80315000000000003</v>
      </c>
      <c r="W24" s="37">
        <v>0</v>
      </c>
      <c r="X24" s="37">
        <v>8.8674999999999997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4">
        <f t="shared" si="3"/>
        <v>19.776500000000002</v>
      </c>
      <c r="AL24" s="34">
        <f t="shared" si="1"/>
        <v>1.0148000000000001</v>
      </c>
      <c r="AM24" s="34">
        <f t="shared" si="1"/>
        <v>0</v>
      </c>
      <c r="AN24" s="34">
        <f t="shared" si="1"/>
        <v>16.8535</v>
      </c>
      <c r="AO24" s="34">
        <f t="shared" si="1"/>
        <v>0</v>
      </c>
      <c r="AP24" s="34">
        <f t="shared" si="1"/>
        <v>0</v>
      </c>
      <c r="AQ24" s="34">
        <f t="shared" si="1"/>
        <v>0</v>
      </c>
    </row>
    <row r="25" spans="1:43" ht="31.5" x14ac:dyDescent="0.25">
      <c r="A25" s="31" t="s">
        <v>79</v>
      </c>
      <c r="B25" s="32" t="s">
        <v>80</v>
      </c>
      <c r="C25" s="33" t="s">
        <v>64</v>
      </c>
      <c r="D25" s="37">
        <f>SUM(D26,D32,D35,D38,)</f>
        <v>0</v>
      </c>
      <c r="E25" s="37">
        <f t="shared" ref="E25:AJ25" si="7">SUM(E26,E32,E35,E38,)</f>
        <v>4.7750000000000004</v>
      </c>
      <c r="F25" s="37">
        <f t="shared" si="7"/>
        <v>0.1</v>
      </c>
      <c r="G25" s="37">
        <f t="shared" si="7"/>
        <v>0</v>
      </c>
      <c r="H25" s="37">
        <f t="shared" si="7"/>
        <v>1.71</v>
      </c>
      <c r="I25" s="37">
        <f t="shared" si="7"/>
        <v>0</v>
      </c>
      <c r="J25" s="37">
        <f t="shared" si="7"/>
        <v>0</v>
      </c>
      <c r="K25" s="37">
        <f t="shared" si="7"/>
        <v>0</v>
      </c>
      <c r="L25" s="37">
        <f t="shared" si="7"/>
        <v>0</v>
      </c>
      <c r="M25" s="37">
        <f t="shared" si="7"/>
        <v>6.2642879499999999</v>
      </c>
      <c r="N25" s="37">
        <f t="shared" si="7"/>
        <v>0.185</v>
      </c>
      <c r="O25" s="37">
        <f t="shared" si="7"/>
        <v>0</v>
      </c>
      <c r="P25" s="37">
        <f t="shared" si="7"/>
        <v>4.3029999999999999</v>
      </c>
      <c r="Q25" s="37">
        <f t="shared" si="7"/>
        <v>0</v>
      </c>
      <c r="R25" s="37">
        <f t="shared" si="7"/>
        <v>0</v>
      </c>
      <c r="S25" s="37">
        <f t="shared" si="7"/>
        <v>0</v>
      </c>
      <c r="T25" s="37">
        <f t="shared" si="7"/>
        <v>0</v>
      </c>
      <c r="U25" s="37">
        <f t="shared" si="7"/>
        <v>4.1992937699999988</v>
      </c>
      <c r="V25" s="37">
        <f t="shared" si="7"/>
        <v>0</v>
      </c>
      <c r="W25" s="37">
        <f t="shared" si="7"/>
        <v>0</v>
      </c>
      <c r="X25" s="37">
        <f t="shared" si="7"/>
        <v>6.39</v>
      </c>
      <c r="Y25" s="37">
        <f t="shared" si="7"/>
        <v>0</v>
      </c>
      <c r="Z25" s="37">
        <f t="shared" si="7"/>
        <v>0</v>
      </c>
      <c r="AA25" s="37">
        <f t="shared" si="7"/>
        <v>0</v>
      </c>
      <c r="AB25" s="37">
        <f t="shared" si="7"/>
        <v>0</v>
      </c>
      <c r="AC25" s="37">
        <f t="shared" si="7"/>
        <v>20.707670749999998</v>
      </c>
      <c r="AD25" s="37">
        <f t="shared" si="7"/>
        <v>1.405</v>
      </c>
      <c r="AE25" s="37">
        <f t="shared" si="7"/>
        <v>0</v>
      </c>
      <c r="AF25" s="37">
        <f t="shared" si="7"/>
        <v>14.492000000000001</v>
      </c>
      <c r="AG25" s="37">
        <f t="shared" si="7"/>
        <v>0</v>
      </c>
      <c r="AH25" s="37">
        <f t="shared" si="7"/>
        <v>0</v>
      </c>
      <c r="AI25" s="37">
        <f t="shared" si="7"/>
        <v>0</v>
      </c>
      <c r="AJ25" s="37">
        <f t="shared" si="7"/>
        <v>0</v>
      </c>
      <c r="AK25" s="34">
        <f t="shared" si="3"/>
        <v>35.946252469999997</v>
      </c>
      <c r="AL25" s="34">
        <f t="shared" si="1"/>
        <v>1.69</v>
      </c>
      <c r="AM25" s="34">
        <f t="shared" si="1"/>
        <v>0</v>
      </c>
      <c r="AN25" s="34">
        <f t="shared" si="1"/>
        <v>26.895</v>
      </c>
      <c r="AO25" s="34">
        <f t="shared" si="1"/>
        <v>0</v>
      </c>
      <c r="AP25" s="34">
        <f t="shared" si="1"/>
        <v>0</v>
      </c>
      <c r="AQ25" s="34">
        <f t="shared" si="1"/>
        <v>0</v>
      </c>
    </row>
    <row r="26" spans="1:43" ht="47.25" x14ac:dyDescent="0.25">
      <c r="A26" s="31" t="s">
        <v>81</v>
      </c>
      <c r="B26" s="32" t="s">
        <v>82</v>
      </c>
      <c r="C26" s="33" t="s">
        <v>64</v>
      </c>
      <c r="D26" s="37">
        <f>SUM(D27,D29,D31,)</f>
        <v>0</v>
      </c>
      <c r="E26" s="37">
        <f t="shared" ref="E26:AJ26" si="8">SUM(E27,E29,E31,)</f>
        <v>4.7750000000000004</v>
      </c>
      <c r="F26" s="37">
        <f t="shared" si="8"/>
        <v>0.1</v>
      </c>
      <c r="G26" s="37">
        <f t="shared" si="8"/>
        <v>0</v>
      </c>
      <c r="H26" s="37">
        <f t="shared" si="8"/>
        <v>1.71</v>
      </c>
      <c r="I26" s="37">
        <f t="shared" si="8"/>
        <v>0</v>
      </c>
      <c r="J26" s="37">
        <f t="shared" si="8"/>
        <v>0</v>
      </c>
      <c r="K26" s="37">
        <f t="shared" si="8"/>
        <v>0</v>
      </c>
      <c r="L26" s="37">
        <f t="shared" si="8"/>
        <v>0</v>
      </c>
      <c r="M26" s="37">
        <f t="shared" si="8"/>
        <v>6.2642879499999999</v>
      </c>
      <c r="N26" s="37">
        <f t="shared" si="8"/>
        <v>0.185</v>
      </c>
      <c r="O26" s="37">
        <f t="shared" si="8"/>
        <v>0</v>
      </c>
      <c r="P26" s="37">
        <f t="shared" si="8"/>
        <v>4.3029999999999999</v>
      </c>
      <c r="Q26" s="37">
        <f t="shared" si="8"/>
        <v>0</v>
      </c>
      <c r="R26" s="37">
        <f t="shared" si="8"/>
        <v>0</v>
      </c>
      <c r="S26" s="37">
        <f t="shared" si="8"/>
        <v>0</v>
      </c>
      <c r="T26" s="37">
        <f t="shared" si="8"/>
        <v>0</v>
      </c>
      <c r="U26" s="37">
        <f t="shared" si="8"/>
        <v>4.1992937699999988</v>
      </c>
      <c r="V26" s="37">
        <f t="shared" si="8"/>
        <v>0</v>
      </c>
      <c r="W26" s="37">
        <f t="shared" si="8"/>
        <v>0</v>
      </c>
      <c r="X26" s="37">
        <f t="shared" si="8"/>
        <v>6.39</v>
      </c>
      <c r="Y26" s="37">
        <f t="shared" si="8"/>
        <v>0</v>
      </c>
      <c r="Z26" s="37">
        <f t="shared" si="8"/>
        <v>0</v>
      </c>
      <c r="AA26" s="37">
        <f t="shared" si="8"/>
        <v>0</v>
      </c>
      <c r="AB26" s="37">
        <f t="shared" si="8"/>
        <v>0</v>
      </c>
      <c r="AC26" s="37">
        <f t="shared" si="8"/>
        <v>20.707670749999998</v>
      </c>
      <c r="AD26" s="37">
        <f t="shared" si="8"/>
        <v>1.405</v>
      </c>
      <c r="AE26" s="37">
        <f t="shared" si="8"/>
        <v>0</v>
      </c>
      <c r="AF26" s="37">
        <f t="shared" si="8"/>
        <v>14.492000000000001</v>
      </c>
      <c r="AG26" s="37">
        <f t="shared" si="8"/>
        <v>0</v>
      </c>
      <c r="AH26" s="37">
        <f t="shared" si="8"/>
        <v>0</v>
      </c>
      <c r="AI26" s="37">
        <f t="shared" si="8"/>
        <v>0</v>
      </c>
      <c r="AJ26" s="37">
        <f t="shared" si="8"/>
        <v>0</v>
      </c>
      <c r="AK26" s="34">
        <f t="shared" si="3"/>
        <v>35.946252469999997</v>
      </c>
      <c r="AL26" s="34">
        <f t="shared" si="1"/>
        <v>1.69</v>
      </c>
      <c r="AM26" s="34">
        <f t="shared" si="1"/>
        <v>0</v>
      </c>
      <c r="AN26" s="34">
        <f t="shared" si="1"/>
        <v>26.895</v>
      </c>
      <c r="AO26" s="34">
        <f t="shared" si="1"/>
        <v>0</v>
      </c>
      <c r="AP26" s="34">
        <f t="shared" si="1"/>
        <v>0</v>
      </c>
      <c r="AQ26" s="34">
        <f t="shared" si="1"/>
        <v>0</v>
      </c>
    </row>
    <row r="27" spans="1:43" ht="63" x14ac:dyDescent="0.25">
      <c r="A27" s="38" t="s">
        <v>83</v>
      </c>
      <c r="B27" s="39" t="s">
        <v>84</v>
      </c>
      <c r="C27" s="40" t="s">
        <v>64</v>
      </c>
      <c r="D27" s="37">
        <f>D28</f>
        <v>0</v>
      </c>
      <c r="E27" s="37">
        <f t="shared" ref="E27:AJ27" si="9">E28</f>
        <v>4.4530000000000003</v>
      </c>
      <c r="F27" s="37">
        <f t="shared" si="9"/>
        <v>0.1</v>
      </c>
      <c r="G27" s="37">
        <f t="shared" si="9"/>
        <v>0</v>
      </c>
      <c r="H27" s="37">
        <f t="shared" si="9"/>
        <v>1.38</v>
      </c>
      <c r="I27" s="37">
        <f t="shared" si="9"/>
        <v>0</v>
      </c>
      <c r="J27" s="37">
        <f t="shared" si="9"/>
        <v>0</v>
      </c>
      <c r="K27" s="37">
        <f t="shared" si="9"/>
        <v>0</v>
      </c>
      <c r="L27" s="37">
        <f t="shared" si="9"/>
        <v>0</v>
      </c>
      <c r="M27" s="37">
        <f t="shared" si="9"/>
        <v>6.25514422</v>
      </c>
      <c r="N27" s="37">
        <f t="shared" si="9"/>
        <v>0.185</v>
      </c>
      <c r="O27" s="37">
        <f t="shared" si="9"/>
        <v>0</v>
      </c>
      <c r="P27" s="37">
        <f t="shared" si="9"/>
        <v>4.258</v>
      </c>
      <c r="Q27" s="37">
        <f t="shared" si="9"/>
        <v>0</v>
      </c>
      <c r="R27" s="37">
        <f t="shared" si="9"/>
        <v>0</v>
      </c>
      <c r="S27" s="37">
        <f t="shared" si="9"/>
        <v>0</v>
      </c>
      <c r="T27" s="37">
        <f t="shared" si="9"/>
        <v>0</v>
      </c>
      <c r="U27" s="37">
        <f t="shared" si="9"/>
        <v>4.1187899399999992</v>
      </c>
      <c r="V27" s="37">
        <f t="shared" si="9"/>
        <v>0</v>
      </c>
      <c r="W27" s="37">
        <f t="shared" si="9"/>
        <v>0</v>
      </c>
      <c r="X27" s="37">
        <f t="shared" si="9"/>
        <v>6.1689999999999996</v>
      </c>
      <c r="Y27" s="37">
        <f t="shared" si="9"/>
        <v>0</v>
      </c>
      <c r="Z27" s="37">
        <f t="shared" si="9"/>
        <v>0</v>
      </c>
      <c r="AA27" s="37">
        <f t="shared" si="9"/>
        <v>0</v>
      </c>
      <c r="AB27" s="37">
        <f t="shared" si="9"/>
        <v>0</v>
      </c>
      <c r="AC27" s="37">
        <f t="shared" si="9"/>
        <v>13.52</v>
      </c>
      <c r="AD27" s="37">
        <f t="shared" si="9"/>
        <v>0.32</v>
      </c>
      <c r="AE27" s="37">
        <f t="shared" si="9"/>
        <v>0</v>
      </c>
      <c r="AF27" s="37">
        <f t="shared" si="9"/>
        <v>10.601000000000001</v>
      </c>
      <c r="AG27" s="37">
        <f t="shared" si="9"/>
        <v>0</v>
      </c>
      <c r="AH27" s="37">
        <f t="shared" si="9"/>
        <v>0</v>
      </c>
      <c r="AI27" s="37">
        <f t="shared" si="9"/>
        <v>0</v>
      </c>
      <c r="AJ27" s="37">
        <f t="shared" si="9"/>
        <v>0</v>
      </c>
      <c r="AK27" s="34">
        <f t="shared" si="3"/>
        <v>28.34693416</v>
      </c>
      <c r="AL27" s="34">
        <f t="shared" si="1"/>
        <v>0.60499999999999998</v>
      </c>
      <c r="AM27" s="34">
        <f t="shared" si="1"/>
        <v>0</v>
      </c>
      <c r="AN27" s="34">
        <f t="shared" si="1"/>
        <v>22.408000000000001</v>
      </c>
      <c r="AO27" s="34">
        <f t="shared" si="1"/>
        <v>0</v>
      </c>
      <c r="AP27" s="34">
        <f t="shared" si="1"/>
        <v>0</v>
      </c>
      <c r="AQ27" s="34">
        <f t="shared" si="1"/>
        <v>0</v>
      </c>
    </row>
    <row r="28" spans="1:43" ht="63" x14ac:dyDescent="0.25">
      <c r="A28" s="38" t="s">
        <v>77</v>
      </c>
      <c r="B28" s="39" t="s">
        <v>159</v>
      </c>
      <c r="C28" s="40" t="s">
        <v>64</v>
      </c>
      <c r="D28" s="37">
        <v>0</v>
      </c>
      <c r="E28" s="41">
        <v>4.4530000000000003</v>
      </c>
      <c r="F28" s="37">
        <v>0.1</v>
      </c>
      <c r="G28" s="37">
        <v>0</v>
      </c>
      <c r="H28" s="37">
        <v>1.38</v>
      </c>
      <c r="I28" s="37">
        <v>0</v>
      </c>
      <c r="J28" s="37">
        <v>0</v>
      </c>
      <c r="K28" s="37">
        <v>0</v>
      </c>
      <c r="L28" s="37">
        <v>0</v>
      </c>
      <c r="M28" s="41">
        <f>4.16194422+2.0932</f>
        <v>6.25514422</v>
      </c>
      <c r="N28" s="42">
        <v>0.185</v>
      </c>
      <c r="O28" s="42">
        <f t="shared" ref="O28:AD29" si="10">O29</f>
        <v>0</v>
      </c>
      <c r="P28" s="42">
        <v>4.258</v>
      </c>
      <c r="Q28" s="37">
        <v>0</v>
      </c>
      <c r="R28" s="37">
        <v>0</v>
      </c>
      <c r="S28" s="37">
        <v>0</v>
      </c>
      <c r="T28" s="37">
        <v>0</v>
      </c>
      <c r="U28" s="42">
        <v>4.1187899399999992</v>
      </c>
      <c r="V28" s="42">
        <v>0</v>
      </c>
      <c r="W28" s="42">
        <v>0</v>
      </c>
      <c r="X28" s="42">
        <v>6.1689999999999996</v>
      </c>
      <c r="Y28" s="37">
        <v>0</v>
      </c>
      <c r="Z28" s="37">
        <v>0</v>
      </c>
      <c r="AA28" s="37">
        <v>0</v>
      </c>
      <c r="AB28" s="37">
        <v>0</v>
      </c>
      <c r="AC28" s="42">
        <v>13.52</v>
      </c>
      <c r="AD28" s="42">
        <v>0.32</v>
      </c>
      <c r="AE28" s="42">
        <f t="shared" ref="AE28:AJ29" si="11">AE29</f>
        <v>0</v>
      </c>
      <c r="AF28" s="43">
        <v>10.601000000000001</v>
      </c>
      <c r="AG28" s="37">
        <v>0</v>
      </c>
      <c r="AH28" s="37">
        <v>0</v>
      </c>
      <c r="AI28" s="37">
        <v>0</v>
      </c>
      <c r="AJ28" s="37">
        <v>0</v>
      </c>
      <c r="AK28" s="34">
        <f t="shared" si="3"/>
        <v>28.34693416</v>
      </c>
      <c r="AL28" s="34">
        <f t="shared" si="1"/>
        <v>0.60499999999999998</v>
      </c>
      <c r="AM28" s="34">
        <f t="shared" si="1"/>
        <v>0</v>
      </c>
      <c r="AN28" s="34">
        <f t="shared" si="1"/>
        <v>22.408000000000001</v>
      </c>
      <c r="AO28" s="34">
        <f t="shared" si="1"/>
        <v>0</v>
      </c>
      <c r="AP28" s="34">
        <f t="shared" si="1"/>
        <v>0</v>
      </c>
      <c r="AQ28" s="34">
        <f t="shared" si="1"/>
        <v>0</v>
      </c>
    </row>
    <row r="29" spans="1:43" ht="63" x14ac:dyDescent="0.25">
      <c r="A29" s="38" t="s">
        <v>85</v>
      </c>
      <c r="B29" s="39" t="s">
        <v>86</v>
      </c>
      <c r="C29" s="40" t="s">
        <v>64</v>
      </c>
      <c r="D29" s="37">
        <f>D30</f>
        <v>0</v>
      </c>
      <c r="E29" s="37">
        <f t="shared" ref="E29:N29" si="12">E30</f>
        <v>0.32200000000000001</v>
      </c>
      <c r="F29" s="37">
        <f t="shared" si="12"/>
        <v>0</v>
      </c>
      <c r="G29" s="37">
        <f t="shared" si="12"/>
        <v>0</v>
      </c>
      <c r="H29" s="37">
        <f t="shared" si="12"/>
        <v>0.33</v>
      </c>
      <c r="I29" s="37">
        <f t="shared" si="12"/>
        <v>0</v>
      </c>
      <c r="J29" s="37">
        <f t="shared" si="12"/>
        <v>0</v>
      </c>
      <c r="K29" s="37">
        <f t="shared" si="12"/>
        <v>0</v>
      </c>
      <c r="L29" s="37">
        <f t="shared" si="12"/>
        <v>0</v>
      </c>
      <c r="M29" s="37">
        <f t="shared" si="12"/>
        <v>9.1437299999999992E-3</v>
      </c>
      <c r="N29" s="37">
        <f t="shared" si="12"/>
        <v>0</v>
      </c>
      <c r="O29" s="37">
        <f t="shared" si="10"/>
        <v>0</v>
      </c>
      <c r="P29" s="37">
        <f t="shared" si="10"/>
        <v>4.4999999999999998E-2</v>
      </c>
      <c r="Q29" s="37">
        <f t="shared" si="10"/>
        <v>0</v>
      </c>
      <c r="R29" s="37">
        <f t="shared" si="10"/>
        <v>0</v>
      </c>
      <c r="S29" s="37">
        <f t="shared" si="10"/>
        <v>0</v>
      </c>
      <c r="T29" s="37">
        <f t="shared" si="10"/>
        <v>0</v>
      </c>
      <c r="U29" s="37">
        <f t="shared" si="10"/>
        <v>8.0503829999999998E-2</v>
      </c>
      <c r="V29" s="37">
        <f t="shared" si="10"/>
        <v>0</v>
      </c>
      <c r="W29" s="37">
        <f t="shared" si="10"/>
        <v>0</v>
      </c>
      <c r="X29" s="37">
        <f t="shared" si="10"/>
        <v>0.221</v>
      </c>
      <c r="Y29" s="37">
        <f t="shared" si="10"/>
        <v>0</v>
      </c>
      <c r="Z29" s="37">
        <f t="shared" si="10"/>
        <v>0</v>
      </c>
      <c r="AA29" s="37">
        <f t="shared" si="10"/>
        <v>0</v>
      </c>
      <c r="AB29" s="37">
        <f t="shared" si="10"/>
        <v>0</v>
      </c>
      <c r="AC29" s="37">
        <f t="shared" si="10"/>
        <v>7.1876707499999997</v>
      </c>
      <c r="AD29" s="37">
        <f t="shared" si="10"/>
        <v>1.085</v>
      </c>
      <c r="AE29" s="37">
        <f t="shared" si="11"/>
        <v>0</v>
      </c>
      <c r="AF29" s="37">
        <f t="shared" si="11"/>
        <v>3.891</v>
      </c>
      <c r="AG29" s="37">
        <f t="shared" si="11"/>
        <v>0</v>
      </c>
      <c r="AH29" s="37">
        <f t="shared" si="11"/>
        <v>0</v>
      </c>
      <c r="AI29" s="37">
        <f t="shared" si="11"/>
        <v>0</v>
      </c>
      <c r="AJ29" s="37">
        <f t="shared" si="11"/>
        <v>0</v>
      </c>
      <c r="AK29" s="34">
        <f t="shared" si="3"/>
        <v>7.5993183099999992</v>
      </c>
      <c r="AL29" s="34">
        <f t="shared" si="1"/>
        <v>1.085</v>
      </c>
      <c r="AM29" s="34">
        <f t="shared" si="1"/>
        <v>0</v>
      </c>
      <c r="AN29" s="34">
        <f t="shared" si="1"/>
        <v>4.4870000000000001</v>
      </c>
      <c r="AO29" s="34">
        <f t="shared" si="1"/>
        <v>0</v>
      </c>
      <c r="AP29" s="34">
        <f t="shared" si="1"/>
        <v>0</v>
      </c>
      <c r="AQ29" s="34">
        <f t="shared" si="1"/>
        <v>0</v>
      </c>
    </row>
    <row r="30" spans="1:43" ht="63" x14ac:dyDescent="0.25">
      <c r="A30" s="38" t="s">
        <v>77</v>
      </c>
      <c r="B30" s="39" t="s">
        <v>160</v>
      </c>
      <c r="C30" s="40" t="s">
        <v>64</v>
      </c>
      <c r="D30" s="37">
        <v>0</v>
      </c>
      <c r="E30" s="41">
        <v>0.32200000000000001</v>
      </c>
      <c r="F30" s="37">
        <v>0</v>
      </c>
      <c r="G30" s="37">
        <v>0</v>
      </c>
      <c r="H30" s="37">
        <v>0.33</v>
      </c>
      <c r="I30" s="37">
        <v>0</v>
      </c>
      <c r="J30" s="37">
        <v>0</v>
      </c>
      <c r="K30" s="37">
        <v>0</v>
      </c>
      <c r="L30" s="37">
        <v>0</v>
      </c>
      <c r="M30" s="41">
        <v>9.1437299999999992E-3</v>
      </c>
      <c r="N30" s="42">
        <v>0</v>
      </c>
      <c r="O30" s="42">
        <v>0</v>
      </c>
      <c r="P30" s="42">
        <v>4.4999999999999998E-2</v>
      </c>
      <c r="Q30" s="37">
        <v>0</v>
      </c>
      <c r="R30" s="37">
        <v>0</v>
      </c>
      <c r="S30" s="37">
        <v>0</v>
      </c>
      <c r="T30" s="37">
        <v>0</v>
      </c>
      <c r="U30" s="41">
        <v>8.0503829999999998E-2</v>
      </c>
      <c r="V30" s="41">
        <v>0</v>
      </c>
      <c r="W30" s="37">
        <v>0</v>
      </c>
      <c r="X30" s="41">
        <v>0.221</v>
      </c>
      <c r="Y30" s="37">
        <v>0</v>
      </c>
      <c r="Z30" s="37">
        <v>0</v>
      </c>
      <c r="AA30" s="37">
        <v>0</v>
      </c>
      <c r="AB30" s="37">
        <v>0</v>
      </c>
      <c r="AC30" s="42">
        <v>7.1876707499999997</v>
      </c>
      <c r="AD30" s="42">
        <v>1.085</v>
      </c>
      <c r="AE30" s="42">
        <v>0</v>
      </c>
      <c r="AF30" s="42">
        <v>3.891</v>
      </c>
      <c r="AG30" s="37">
        <v>0</v>
      </c>
      <c r="AH30" s="37">
        <v>0</v>
      </c>
      <c r="AI30" s="37">
        <v>0</v>
      </c>
      <c r="AJ30" s="37">
        <v>0</v>
      </c>
      <c r="AK30" s="34">
        <f t="shared" si="3"/>
        <v>7.5993183099999992</v>
      </c>
      <c r="AL30" s="34">
        <f t="shared" si="1"/>
        <v>1.085</v>
      </c>
      <c r="AM30" s="34">
        <f t="shared" si="1"/>
        <v>0</v>
      </c>
      <c r="AN30" s="34">
        <f t="shared" si="1"/>
        <v>4.4870000000000001</v>
      </c>
      <c r="AO30" s="34">
        <f t="shared" si="1"/>
        <v>0</v>
      </c>
      <c r="AP30" s="34">
        <f t="shared" si="1"/>
        <v>0</v>
      </c>
      <c r="AQ30" s="34">
        <f t="shared" si="1"/>
        <v>0</v>
      </c>
    </row>
    <row r="31" spans="1:43" ht="47.25" x14ac:dyDescent="0.25">
      <c r="A31" s="38" t="s">
        <v>87</v>
      </c>
      <c r="B31" s="39" t="s">
        <v>88</v>
      </c>
      <c r="C31" s="40" t="s">
        <v>64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4">
        <f t="shared" si="3"/>
        <v>0</v>
      </c>
      <c r="AL31" s="34">
        <f t="shared" si="1"/>
        <v>0</v>
      </c>
      <c r="AM31" s="34">
        <f t="shared" si="1"/>
        <v>0</v>
      </c>
      <c r="AN31" s="34">
        <f t="shared" si="1"/>
        <v>0</v>
      </c>
      <c r="AO31" s="34">
        <f t="shared" si="1"/>
        <v>0</v>
      </c>
      <c r="AP31" s="34">
        <f t="shared" si="1"/>
        <v>0</v>
      </c>
      <c r="AQ31" s="34">
        <f t="shared" si="1"/>
        <v>0</v>
      </c>
    </row>
    <row r="32" spans="1:43" ht="31.5" x14ac:dyDescent="0.25">
      <c r="A32" s="38" t="s">
        <v>89</v>
      </c>
      <c r="B32" s="39" t="s">
        <v>90</v>
      </c>
      <c r="C32" s="40" t="s">
        <v>64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4">
        <f t="shared" si="3"/>
        <v>0</v>
      </c>
      <c r="AL32" s="34">
        <f t="shared" si="1"/>
        <v>0</v>
      </c>
      <c r="AM32" s="34">
        <f t="shared" si="1"/>
        <v>0</v>
      </c>
      <c r="AN32" s="34">
        <f t="shared" si="1"/>
        <v>0</v>
      </c>
      <c r="AO32" s="34">
        <f t="shared" si="1"/>
        <v>0</v>
      </c>
      <c r="AP32" s="34">
        <f t="shared" si="1"/>
        <v>0</v>
      </c>
      <c r="AQ32" s="34">
        <f t="shared" si="1"/>
        <v>0</v>
      </c>
    </row>
    <row r="33" spans="1:43" ht="63" x14ac:dyDescent="0.25">
      <c r="A33" s="38" t="s">
        <v>91</v>
      </c>
      <c r="B33" s="39" t="s">
        <v>92</v>
      </c>
      <c r="C33" s="40" t="s">
        <v>64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4">
        <f t="shared" si="3"/>
        <v>0</v>
      </c>
      <c r="AL33" s="34">
        <f t="shared" ref="AL33:AL96" si="13">SUM(F33,N33,V33,AD33,)</f>
        <v>0</v>
      </c>
      <c r="AM33" s="34">
        <f t="shared" ref="AM33:AM96" si="14">SUM(G33,O33,W33,AE33,)</f>
        <v>0</v>
      </c>
      <c r="AN33" s="34">
        <f t="shared" ref="AN33:AN96" si="15">SUM(H33,P33,X33,AF33,)</f>
        <v>0</v>
      </c>
      <c r="AO33" s="34">
        <f t="shared" ref="AO33:AO96" si="16">SUM(I33,Q33,Y33,AG33,)</f>
        <v>0</v>
      </c>
      <c r="AP33" s="34">
        <f t="shared" ref="AP33:AP96" si="17">SUM(J33,R33,Z33,AH33,)</f>
        <v>0</v>
      </c>
      <c r="AQ33" s="34">
        <f t="shared" ref="AQ33:AQ96" si="18">SUM(K33,S33,AA33,AI33,)</f>
        <v>0</v>
      </c>
    </row>
    <row r="34" spans="1:43" ht="47.25" x14ac:dyDescent="0.25">
      <c r="A34" s="38" t="s">
        <v>93</v>
      </c>
      <c r="B34" s="39" t="s">
        <v>94</v>
      </c>
      <c r="C34" s="40" t="s">
        <v>64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4">
        <f t="shared" si="3"/>
        <v>0</v>
      </c>
      <c r="AL34" s="34">
        <f t="shared" si="13"/>
        <v>0</v>
      </c>
      <c r="AM34" s="34">
        <f t="shared" si="14"/>
        <v>0</v>
      </c>
      <c r="AN34" s="34">
        <f t="shared" si="15"/>
        <v>0</v>
      </c>
      <c r="AO34" s="34">
        <f t="shared" si="16"/>
        <v>0</v>
      </c>
      <c r="AP34" s="34">
        <f t="shared" si="17"/>
        <v>0</v>
      </c>
      <c r="AQ34" s="34">
        <f t="shared" si="18"/>
        <v>0</v>
      </c>
    </row>
    <row r="35" spans="1:43" ht="47.25" x14ac:dyDescent="0.25">
      <c r="A35" s="38" t="s">
        <v>95</v>
      </c>
      <c r="B35" s="39" t="s">
        <v>96</v>
      </c>
      <c r="C35" s="40" t="s">
        <v>64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4">
        <f t="shared" si="3"/>
        <v>0</v>
      </c>
      <c r="AL35" s="34">
        <f t="shared" si="13"/>
        <v>0</v>
      </c>
      <c r="AM35" s="34">
        <f t="shared" si="14"/>
        <v>0</v>
      </c>
      <c r="AN35" s="34">
        <f t="shared" si="15"/>
        <v>0</v>
      </c>
      <c r="AO35" s="34">
        <f t="shared" si="16"/>
        <v>0</v>
      </c>
      <c r="AP35" s="34">
        <f t="shared" si="17"/>
        <v>0</v>
      </c>
      <c r="AQ35" s="34">
        <f t="shared" si="18"/>
        <v>0</v>
      </c>
    </row>
    <row r="36" spans="1:43" ht="31.5" x14ac:dyDescent="0.25">
      <c r="A36" s="38" t="s">
        <v>97</v>
      </c>
      <c r="B36" s="39" t="s">
        <v>98</v>
      </c>
      <c r="C36" s="40" t="s">
        <v>64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4">
        <f t="shared" si="3"/>
        <v>0</v>
      </c>
      <c r="AL36" s="34">
        <f t="shared" si="13"/>
        <v>0</v>
      </c>
      <c r="AM36" s="34">
        <f t="shared" si="14"/>
        <v>0</v>
      </c>
      <c r="AN36" s="34">
        <f t="shared" si="15"/>
        <v>0</v>
      </c>
      <c r="AO36" s="34">
        <f t="shared" si="16"/>
        <v>0</v>
      </c>
      <c r="AP36" s="34">
        <f t="shared" si="17"/>
        <v>0</v>
      </c>
      <c r="AQ36" s="34">
        <f t="shared" si="18"/>
        <v>0</v>
      </c>
    </row>
    <row r="37" spans="1:43" ht="31.5" x14ac:dyDescent="0.25">
      <c r="A37" s="38" t="s">
        <v>99</v>
      </c>
      <c r="B37" s="39" t="s">
        <v>98</v>
      </c>
      <c r="C37" s="40" t="s">
        <v>64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4">
        <f t="shared" si="3"/>
        <v>0</v>
      </c>
      <c r="AL37" s="34">
        <f t="shared" si="13"/>
        <v>0</v>
      </c>
      <c r="AM37" s="34">
        <f t="shared" si="14"/>
        <v>0</v>
      </c>
      <c r="AN37" s="34">
        <f t="shared" si="15"/>
        <v>0</v>
      </c>
      <c r="AO37" s="34">
        <f t="shared" si="16"/>
        <v>0</v>
      </c>
      <c r="AP37" s="34">
        <f t="shared" si="17"/>
        <v>0</v>
      </c>
      <c r="AQ37" s="34">
        <f t="shared" si="18"/>
        <v>0</v>
      </c>
    </row>
    <row r="38" spans="1:43" ht="78.75" x14ac:dyDescent="0.25">
      <c r="A38" s="38" t="s">
        <v>100</v>
      </c>
      <c r="B38" s="39" t="s">
        <v>101</v>
      </c>
      <c r="C38" s="40" t="s">
        <v>64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4">
        <f t="shared" si="3"/>
        <v>0</v>
      </c>
      <c r="AL38" s="34">
        <f t="shared" si="13"/>
        <v>0</v>
      </c>
      <c r="AM38" s="34">
        <f t="shared" si="14"/>
        <v>0</v>
      </c>
      <c r="AN38" s="34">
        <f t="shared" si="15"/>
        <v>0</v>
      </c>
      <c r="AO38" s="34">
        <f t="shared" si="16"/>
        <v>0</v>
      </c>
      <c r="AP38" s="34">
        <f t="shared" si="17"/>
        <v>0</v>
      </c>
      <c r="AQ38" s="34">
        <f t="shared" si="18"/>
        <v>0</v>
      </c>
    </row>
    <row r="39" spans="1:43" ht="63" x14ac:dyDescent="0.25">
      <c r="A39" s="38" t="s">
        <v>102</v>
      </c>
      <c r="B39" s="39" t="s">
        <v>103</v>
      </c>
      <c r="C39" s="40" t="s">
        <v>64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4">
        <f t="shared" si="3"/>
        <v>0</v>
      </c>
      <c r="AL39" s="34">
        <f t="shared" si="13"/>
        <v>0</v>
      </c>
      <c r="AM39" s="34">
        <f t="shared" si="14"/>
        <v>0</v>
      </c>
      <c r="AN39" s="34">
        <f t="shared" si="15"/>
        <v>0</v>
      </c>
      <c r="AO39" s="34">
        <f t="shared" si="16"/>
        <v>0</v>
      </c>
      <c r="AP39" s="34">
        <f t="shared" si="17"/>
        <v>0</v>
      </c>
      <c r="AQ39" s="34">
        <f t="shared" si="18"/>
        <v>0</v>
      </c>
    </row>
    <row r="40" spans="1:43" ht="78.75" x14ac:dyDescent="0.25">
      <c r="A40" s="38" t="s">
        <v>104</v>
      </c>
      <c r="B40" s="39" t="s">
        <v>105</v>
      </c>
      <c r="C40" s="40" t="s">
        <v>64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4">
        <f t="shared" si="3"/>
        <v>0</v>
      </c>
      <c r="AL40" s="34">
        <f t="shared" si="13"/>
        <v>0</v>
      </c>
      <c r="AM40" s="34">
        <f t="shared" si="14"/>
        <v>0</v>
      </c>
      <c r="AN40" s="34">
        <f t="shared" si="15"/>
        <v>0</v>
      </c>
      <c r="AO40" s="34">
        <f t="shared" si="16"/>
        <v>0</v>
      </c>
      <c r="AP40" s="34">
        <f t="shared" si="17"/>
        <v>0</v>
      </c>
      <c r="AQ40" s="34">
        <f t="shared" si="18"/>
        <v>0</v>
      </c>
    </row>
    <row r="41" spans="1:43" ht="31.5" x14ac:dyDescent="0.25">
      <c r="A41" s="38" t="s">
        <v>106</v>
      </c>
      <c r="B41" s="39" t="s">
        <v>107</v>
      </c>
      <c r="C41" s="40" t="s">
        <v>64</v>
      </c>
      <c r="D41" s="37">
        <f>SUM(D42,D57,D75,D96,)</f>
        <v>0</v>
      </c>
      <c r="E41" s="37">
        <f t="shared" ref="E41:AJ41" si="19">SUM(E42,E57,E75,E96,)</f>
        <v>1.0218722099999999</v>
      </c>
      <c r="F41" s="37">
        <f t="shared" si="19"/>
        <v>0</v>
      </c>
      <c r="G41" s="37">
        <f t="shared" si="19"/>
        <v>0</v>
      </c>
      <c r="H41" s="37">
        <f t="shared" si="19"/>
        <v>0</v>
      </c>
      <c r="I41" s="37">
        <f t="shared" si="19"/>
        <v>0</v>
      </c>
      <c r="J41" s="44">
        <f t="shared" si="19"/>
        <v>336</v>
      </c>
      <c r="K41" s="37">
        <f t="shared" si="19"/>
        <v>0</v>
      </c>
      <c r="L41" s="37">
        <f t="shared" si="19"/>
        <v>0</v>
      </c>
      <c r="M41" s="37">
        <f t="shared" si="19"/>
        <v>4.0680401899999996</v>
      </c>
      <c r="N41" s="37">
        <f t="shared" si="19"/>
        <v>0</v>
      </c>
      <c r="O41" s="37">
        <f t="shared" si="19"/>
        <v>0</v>
      </c>
      <c r="P41" s="37">
        <f>SUM(P42,P57,P75,P96,)</f>
        <v>1.45</v>
      </c>
      <c r="Q41" s="37">
        <f t="shared" si="19"/>
        <v>0</v>
      </c>
      <c r="R41" s="37">
        <f t="shared" si="19"/>
        <v>485</v>
      </c>
      <c r="S41" s="37">
        <f t="shared" si="19"/>
        <v>0</v>
      </c>
      <c r="T41" s="37">
        <f t="shared" si="19"/>
        <v>0</v>
      </c>
      <c r="U41" s="37">
        <f t="shared" si="19"/>
        <v>4.4156386599999999</v>
      </c>
      <c r="V41" s="37">
        <f t="shared" si="19"/>
        <v>0.313</v>
      </c>
      <c r="W41" s="37">
        <f t="shared" si="19"/>
        <v>0</v>
      </c>
      <c r="X41" s="37">
        <f t="shared" si="19"/>
        <v>1.4930000000000001</v>
      </c>
      <c r="Y41" s="37">
        <f t="shared" si="19"/>
        <v>0</v>
      </c>
      <c r="Z41" s="37">
        <f t="shared" si="19"/>
        <v>512</v>
      </c>
      <c r="AA41" s="37">
        <f t="shared" si="19"/>
        <v>0</v>
      </c>
      <c r="AB41" s="37">
        <f t="shared" si="19"/>
        <v>0</v>
      </c>
      <c r="AC41" s="37">
        <f t="shared" si="19"/>
        <v>39.507402084999995</v>
      </c>
      <c r="AD41" s="37">
        <f t="shared" si="19"/>
        <v>1.1299999999999999</v>
      </c>
      <c r="AE41" s="37">
        <f t="shared" si="19"/>
        <v>0</v>
      </c>
      <c r="AF41" s="37">
        <f t="shared" si="19"/>
        <v>9.1720000000000006</v>
      </c>
      <c r="AG41" s="37">
        <f t="shared" si="19"/>
        <v>0</v>
      </c>
      <c r="AH41" s="37">
        <f t="shared" si="19"/>
        <v>533</v>
      </c>
      <c r="AI41" s="37">
        <f t="shared" si="19"/>
        <v>0</v>
      </c>
      <c r="AJ41" s="37">
        <f t="shared" si="19"/>
        <v>0</v>
      </c>
      <c r="AK41" s="34">
        <f t="shared" si="3"/>
        <v>49.012953144999997</v>
      </c>
      <c r="AL41" s="34">
        <f t="shared" si="13"/>
        <v>1.4429999999999998</v>
      </c>
      <c r="AM41" s="34">
        <f t="shared" si="14"/>
        <v>0</v>
      </c>
      <c r="AN41" s="34">
        <f t="shared" si="15"/>
        <v>12.115</v>
      </c>
      <c r="AO41" s="34">
        <f t="shared" si="16"/>
        <v>0</v>
      </c>
      <c r="AP41" s="34">
        <f t="shared" si="17"/>
        <v>1866</v>
      </c>
      <c r="AQ41" s="34">
        <f t="shared" si="18"/>
        <v>0</v>
      </c>
    </row>
    <row r="42" spans="1:43" ht="63" x14ac:dyDescent="0.25">
      <c r="A42" s="38" t="s">
        <v>108</v>
      </c>
      <c r="B42" s="39" t="s">
        <v>109</v>
      </c>
      <c r="C42" s="40" t="s">
        <v>64</v>
      </c>
      <c r="D42" s="37">
        <f>SUM(D43,D55,)</f>
        <v>0</v>
      </c>
      <c r="E42" s="37">
        <f t="shared" ref="E42:AQ42" si="20">SUM(E43,E55,)</f>
        <v>0</v>
      </c>
      <c r="F42" s="37">
        <f t="shared" si="20"/>
        <v>0</v>
      </c>
      <c r="G42" s="37">
        <f t="shared" si="20"/>
        <v>0</v>
      </c>
      <c r="H42" s="37">
        <f t="shared" si="20"/>
        <v>0</v>
      </c>
      <c r="I42" s="37">
        <f t="shared" si="20"/>
        <v>0</v>
      </c>
      <c r="J42" s="37">
        <f t="shared" si="20"/>
        <v>0</v>
      </c>
      <c r="K42" s="37">
        <f t="shared" si="20"/>
        <v>0</v>
      </c>
      <c r="L42" s="37">
        <f t="shared" si="20"/>
        <v>0</v>
      </c>
      <c r="M42" s="37">
        <f t="shared" si="20"/>
        <v>0</v>
      </c>
      <c r="N42" s="37">
        <f t="shared" si="20"/>
        <v>0</v>
      </c>
      <c r="O42" s="37">
        <f t="shared" si="20"/>
        <v>0</v>
      </c>
      <c r="P42" s="37">
        <f t="shared" si="20"/>
        <v>0</v>
      </c>
      <c r="Q42" s="37">
        <f t="shared" si="20"/>
        <v>0</v>
      </c>
      <c r="R42" s="37">
        <f t="shared" si="20"/>
        <v>0</v>
      </c>
      <c r="S42" s="37">
        <f t="shared" si="20"/>
        <v>0</v>
      </c>
      <c r="T42" s="37">
        <f t="shared" si="20"/>
        <v>0</v>
      </c>
      <c r="U42" s="37">
        <f t="shared" si="20"/>
        <v>0.27400911</v>
      </c>
      <c r="V42" s="37">
        <f t="shared" si="20"/>
        <v>0.313</v>
      </c>
      <c r="W42" s="37">
        <f t="shared" si="20"/>
        <v>0</v>
      </c>
      <c r="X42" s="37">
        <f t="shared" si="20"/>
        <v>0</v>
      </c>
      <c r="Y42" s="37">
        <f t="shared" si="20"/>
        <v>0</v>
      </c>
      <c r="Z42" s="37">
        <f t="shared" si="20"/>
        <v>0</v>
      </c>
      <c r="AA42" s="37">
        <f t="shared" si="20"/>
        <v>0</v>
      </c>
      <c r="AB42" s="37">
        <f t="shared" si="20"/>
        <v>0</v>
      </c>
      <c r="AC42" s="37">
        <f t="shared" si="20"/>
        <v>3.0390188950000003</v>
      </c>
      <c r="AD42" s="37">
        <f t="shared" si="20"/>
        <v>1.1299999999999999</v>
      </c>
      <c r="AE42" s="37">
        <f t="shared" si="20"/>
        <v>0</v>
      </c>
      <c r="AF42" s="37">
        <f t="shared" si="20"/>
        <v>0.21</v>
      </c>
      <c r="AG42" s="37">
        <f t="shared" si="20"/>
        <v>0</v>
      </c>
      <c r="AH42" s="37">
        <f t="shared" si="20"/>
        <v>0</v>
      </c>
      <c r="AI42" s="37">
        <f t="shared" si="20"/>
        <v>0</v>
      </c>
      <c r="AJ42" s="37">
        <f t="shared" si="20"/>
        <v>0</v>
      </c>
      <c r="AK42" s="37">
        <f t="shared" si="20"/>
        <v>3.3130280050000001</v>
      </c>
      <c r="AL42" s="37">
        <f t="shared" si="20"/>
        <v>1.4430000000000001</v>
      </c>
      <c r="AM42" s="37">
        <f t="shared" si="20"/>
        <v>0</v>
      </c>
      <c r="AN42" s="37">
        <f t="shared" si="20"/>
        <v>0.21</v>
      </c>
      <c r="AO42" s="37">
        <f t="shared" si="20"/>
        <v>0</v>
      </c>
      <c r="AP42" s="37">
        <f t="shared" si="20"/>
        <v>0</v>
      </c>
      <c r="AQ42" s="37">
        <f t="shared" si="20"/>
        <v>0</v>
      </c>
    </row>
    <row r="43" spans="1:43" ht="31.5" x14ac:dyDescent="0.25">
      <c r="A43" s="38" t="s">
        <v>110</v>
      </c>
      <c r="B43" s="39" t="s">
        <v>111</v>
      </c>
      <c r="C43" s="40" t="s">
        <v>64</v>
      </c>
      <c r="D43" s="37">
        <f>SUM(D44:D54)</f>
        <v>0</v>
      </c>
      <c r="E43" s="37">
        <f t="shared" ref="E43:AQ43" si="21">SUM(E44:E54)</f>
        <v>0</v>
      </c>
      <c r="F43" s="37">
        <f t="shared" si="21"/>
        <v>0</v>
      </c>
      <c r="G43" s="37">
        <f t="shared" si="21"/>
        <v>0</v>
      </c>
      <c r="H43" s="37">
        <f t="shared" si="21"/>
        <v>0</v>
      </c>
      <c r="I43" s="37">
        <f t="shared" si="21"/>
        <v>0</v>
      </c>
      <c r="J43" s="37">
        <f t="shared" si="21"/>
        <v>0</v>
      </c>
      <c r="K43" s="37">
        <f t="shared" si="21"/>
        <v>0</v>
      </c>
      <c r="L43" s="37">
        <f t="shared" si="21"/>
        <v>0</v>
      </c>
      <c r="M43" s="37">
        <f t="shared" si="21"/>
        <v>0</v>
      </c>
      <c r="N43" s="37">
        <f t="shared" si="21"/>
        <v>0</v>
      </c>
      <c r="O43" s="37">
        <f t="shared" si="21"/>
        <v>0</v>
      </c>
      <c r="P43" s="37">
        <f t="shared" si="21"/>
        <v>0</v>
      </c>
      <c r="Q43" s="37">
        <f t="shared" si="21"/>
        <v>0</v>
      </c>
      <c r="R43" s="37">
        <f t="shared" si="21"/>
        <v>0</v>
      </c>
      <c r="S43" s="37">
        <f t="shared" si="21"/>
        <v>0</v>
      </c>
      <c r="T43" s="37">
        <f t="shared" si="21"/>
        <v>0</v>
      </c>
      <c r="U43" s="37">
        <f t="shared" si="21"/>
        <v>0.27400911</v>
      </c>
      <c r="V43" s="37">
        <f t="shared" si="21"/>
        <v>0.313</v>
      </c>
      <c r="W43" s="37">
        <f t="shared" si="21"/>
        <v>0</v>
      </c>
      <c r="X43" s="37">
        <f t="shared" si="21"/>
        <v>0</v>
      </c>
      <c r="Y43" s="37">
        <f t="shared" si="21"/>
        <v>0</v>
      </c>
      <c r="Z43" s="37">
        <f t="shared" si="21"/>
        <v>0</v>
      </c>
      <c r="AA43" s="37">
        <f t="shared" si="21"/>
        <v>0</v>
      </c>
      <c r="AB43" s="37">
        <f t="shared" si="21"/>
        <v>0</v>
      </c>
      <c r="AC43" s="37">
        <f t="shared" si="21"/>
        <v>2.7351110850000002</v>
      </c>
      <c r="AD43" s="37">
        <f t="shared" si="21"/>
        <v>0.5</v>
      </c>
      <c r="AE43" s="37">
        <f t="shared" si="21"/>
        <v>0</v>
      </c>
      <c r="AF43" s="37">
        <f t="shared" si="21"/>
        <v>0.21</v>
      </c>
      <c r="AG43" s="37">
        <f t="shared" si="21"/>
        <v>0</v>
      </c>
      <c r="AH43" s="37">
        <f t="shared" si="21"/>
        <v>0</v>
      </c>
      <c r="AI43" s="37">
        <f t="shared" si="21"/>
        <v>0</v>
      </c>
      <c r="AJ43" s="37">
        <f t="shared" si="21"/>
        <v>0</v>
      </c>
      <c r="AK43" s="37">
        <f t="shared" si="21"/>
        <v>3.0091201949999999</v>
      </c>
      <c r="AL43" s="37">
        <f t="shared" si="21"/>
        <v>0.81299999999999994</v>
      </c>
      <c r="AM43" s="37">
        <f t="shared" si="21"/>
        <v>0</v>
      </c>
      <c r="AN43" s="37">
        <f t="shared" si="21"/>
        <v>0.21</v>
      </c>
      <c r="AO43" s="37">
        <f t="shared" si="21"/>
        <v>0</v>
      </c>
      <c r="AP43" s="37">
        <f t="shared" si="21"/>
        <v>0</v>
      </c>
      <c r="AQ43" s="37">
        <f t="shared" si="21"/>
        <v>0</v>
      </c>
    </row>
    <row r="44" spans="1:43" ht="31.5" x14ac:dyDescent="0.25">
      <c r="A44" s="38" t="s">
        <v>77</v>
      </c>
      <c r="B44" s="45" t="s">
        <v>166</v>
      </c>
      <c r="C44" s="46" t="s">
        <v>167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42">
        <v>9.1009110000000004E-2</v>
      </c>
      <c r="V44" s="37">
        <v>6.3E-2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6">
        <v>0</v>
      </c>
      <c r="AD44" s="41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4">
        <f t="shared" si="3"/>
        <v>9.1009110000000004E-2</v>
      </c>
      <c r="AL44" s="34">
        <f t="shared" si="13"/>
        <v>6.3E-2</v>
      </c>
      <c r="AM44" s="34">
        <f t="shared" si="14"/>
        <v>0</v>
      </c>
      <c r="AN44" s="34">
        <f t="shared" si="15"/>
        <v>0</v>
      </c>
      <c r="AO44" s="34">
        <f t="shared" si="16"/>
        <v>0</v>
      </c>
      <c r="AP44" s="34">
        <f t="shared" si="17"/>
        <v>0</v>
      </c>
      <c r="AQ44" s="34">
        <f t="shared" si="18"/>
        <v>0</v>
      </c>
    </row>
    <row r="45" spans="1:43" ht="47.25" x14ac:dyDescent="0.25">
      <c r="A45" s="38" t="s">
        <v>156</v>
      </c>
      <c r="B45" s="45" t="s">
        <v>168</v>
      </c>
      <c r="C45" s="46" t="s">
        <v>169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42">
        <v>0.19288976999999999</v>
      </c>
      <c r="AD45" s="37">
        <v>0.25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4">
        <f t="shared" si="3"/>
        <v>0.19288976999999999</v>
      </c>
      <c r="AL45" s="34">
        <f t="shared" si="13"/>
        <v>0.25</v>
      </c>
      <c r="AM45" s="34">
        <f t="shared" si="14"/>
        <v>0</v>
      </c>
      <c r="AN45" s="34">
        <f t="shared" si="15"/>
        <v>0</v>
      </c>
      <c r="AO45" s="34">
        <f t="shared" si="16"/>
        <v>0</v>
      </c>
      <c r="AP45" s="34">
        <f t="shared" si="17"/>
        <v>0</v>
      </c>
      <c r="AQ45" s="34">
        <f t="shared" si="18"/>
        <v>0</v>
      </c>
    </row>
    <row r="46" spans="1:43" ht="31.5" x14ac:dyDescent="0.25">
      <c r="A46" s="38" t="s">
        <v>157</v>
      </c>
      <c r="B46" s="45" t="s">
        <v>170</v>
      </c>
      <c r="C46" s="46" t="s">
        <v>171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43">
        <v>0.183</v>
      </c>
      <c r="V46" s="37">
        <v>0.25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6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4">
        <f t="shared" si="3"/>
        <v>0.183</v>
      </c>
      <c r="AL46" s="34">
        <f t="shared" si="13"/>
        <v>0.25</v>
      </c>
      <c r="AM46" s="34">
        <f t="shared" si="14"/>
        <v>0</v>
      </c>
      <c r="AN46" s="34">
        <f t="shared" si="15"/>
        <v>0</v>
      </c>
      <c r="AO46" s="34">
        <f t="shared" si="16"/>
        <v>0</v>
      </c>
      <c r="AP46" s="34">
        <f t="shared" si="17"/>
        <v>0</v>
      </c>
      <c r="AQ46" s="34">
        <f t="shared" si="18"/>
        <v>0</v>
      </c>
    </row>
    <row r="47" spans="1:43" ht="63" x14ac:dyDescent="0.25">
      <c r="A47" s="38" t="s">
        <v>158</v>
      </c>
      <c r="B47" s="45" t="s">
        <v>172</v>
      </c>
      <c r="C47" s="46" t="s">
        <v>173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42">
        <f>0.66619953/1.2</f>
        <v>0.55516627500000004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4">
        <f t="shared" si="3"/>
        <v>0.55516627500000004</v>
      </c>
      <c r="AL47" s="34">
        <f t="shared" si="13"/>
        <v>0</v>
      </c>
      <c r="AM47" s="34">
        <f t="shared" si="14"/>
        <v>0</v>
      </c>
      <c r="AN47" s="34">
        <f t="shared" si="15"/>
        <v>0</v>
      </c>
      <c r="AO47" s="34">
        <f t="shared" si="16"/>
        <v>0</v>
      </c>
      <c r="AP47" s="34">
        <f t="shared" si="17"/>
        <v>0</v>
      </c>
      <c r="AQ47" s="34">
        <f t="shared" si="18"/>
        <v>0</v>
      </c>
    </row>
    <row r="48" spans="1:43" ht="31.5" x14ac:dyDescent="0.25">
      <c r="A48" s="38" t="s">
        <v>54</v>
      </c>
      <c r="B48" s="45" t="s">
        <v>174</v>
      </c>
      <c r="C48" s="46" t="s">
        <v>175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42">
        <v>0.17413875000000001</v>
      </c>
      <c r="AD48" s="37">
        <v>0.25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4">
        <f t="shared" si="3"/>
        <v>0.17413875000000001</v>
      </c>
      <c r="AL48" s="34">
        <f t="shared" si="13"/>
        <v>0.25</v>
      </c>
      <c r="AM48" s="34">
        <f t="shared" si="14"/>
        <v>0</v>
      </c>
      <c r="AN48" s="34">
        <f t="shared" si="15"/>
        <v>0</v>
      </c>
      <c r="AO48" s="34">
        <f t="shared" si="16"/>
        <v>0</v>
      </c>
      <c r="AP48" s="34">
        <f t="shared" si="17"/>
        <v>0</v>
      </c>
      <c r="AQ48" s="34">
        <f t="shared" si="18"/>
        <v>0</v>
      </c>
    </row>
    <row r="49" spans="1:43" ht="47.25" x14ac:dyDescent="0.25">
      <c r="A49" s="38" t="s">
        <v>55</v>
      </c>
      <c r="B49" s="45" t="s">
        <v>176</v>
      </c>
      <c r="C49" s="46" t="s">
        <v>177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42">
        <f>0.38265809</f>
        <v>0.38265809000000001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4">
        <f t="shared" si="3"/>
        <v>0.38265809000000001</v>
      </c>
      <c r="AL49" s="34">
        <f t="shared" si="13"/>
        <v>0</v>
      </c>
      <c r="AM49" s="34">
        <f t="shared" si="14"/>
        <v>0</v>
      </c>
      <c r="AN49" s="34">
        <f t="shared" si="15"/>
        <v>0</v>
      </c>
      <c r="AO49" s="34">
        <f t="shared" si="16"/>
        <v>0</v>
      </c>
      <c r="AP49" s="34">
        <f t="shared" si="17"/>
        <v>0</v>
      </c>
      <c r="AQ49" s="34">
        <f t="shared" si="18"/>
        <v>0</v>
      </c>
    </row>
    <row r="50" spans="1:43" ht="47.25" x14ac:dyDescent="0.25">
      <c r="A50" s="38" t="s">
        <v>56</v>
      </c>
      <c r="B50" s="45" t="s">
        <v>178</v>
      </c>
      <c r="C50" s="46" t="s">
        <v>179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42">
        <v>0.39880441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4">
        <f t="shared" si="3"/>
        <v>0.39880441</v>
      </c>
      <c r="AL50" s="34">
        <f t="shared" si="13"/>
        <v>0</v>
      </c>
      <c r="AM50" s="34">
        <f t="shared" si="14"/>
        <v>0</v>
      </c>
      <c r="AN50" s="34">
        <f t="shared" si="15"/>
        <v>0</v>
      </c>
      <c r="AO50" s="34">
        <f t="shared" si="16"/>
        <v>0</v>
      </c>
      <c r="AP50" s="34">
        <f t="shared" si="17"/>
        <v>0</v>
      </c>
      <c r="AQ50" s="34">
        <f t="shared" si="18"/>
        <v>0</v>
      </c>
    </row>
    <row r="51" spans="1:43" ht="47.25" x14ac:dyDescent="0.25">
      <c r="A51" s="38" t="s">
        <v>57</v>
      </c>
      <c r="B51" s="45" t="s">
        <v>180</v>
      </c>
      <c r="C51" s="46" t="s">
        <v>181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42">
        <v>0.27969347999999999</v>
      </c>
      <c r="AD51" s="37">
        <v>0</v>
      </c>
      <c r="AE51" s="37">
        <v>0</v>
      </c>
      <c r="AF51" s="37">
        <v>0.21</v>
      </c>
      <c r="AG51" s="37">
        <v>0</v>
      </c>
      <c r="AH51" s="37">
        <v>0</v>
      </c>
      <c r="AI51" s="37">
        <v>0</v>
      </c>
      <c r="AJ51" s="37">
        <v>0</v>
      </c>
      <c r="AK51" s="34">
        <f t="shared" si="3"/>
        <v>0.27969347999999999</v>
      </c>
      <c r="AL51" s="34">
        <f t="shared" si="13"/>
        <v>0</v>
      </c>
      <c r="AM51" s="34">
        <f t="shared" si="14"/>
        <v>0</v>
      </c>
      <c r="AN51" s="34">
        <f t="shared" si="15"/>
        <v>0.21</v>
      </c>
      <c r="AO51" s="34">
        <f t="shared" si="16"/>
        <v>0</v>
      </c>
      <c r="AP51" s="34">
        <f t="shared" si="17"/>
        <v>0</v>
      </c>
      <c r="AQ51" s="34">
        <f t="shared" si="18"/>
        <v>0</v>
      </c>
    </row>
    <row r="52" spans="1:43" ht="47.25" x14ac:dyDescent="0.25">
      <c r="A52" s="38" t="s">
        <v>58</v>
      </c>
      <c r="B52" s="45" t="s">
        <v>182</v>
      </c>
      <c r="C52" s="46" t="s">
        <v>183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42">
        <v>0.30677327999999998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4">
        <f t="shared" si="3"/>
        <v>0.30677327999999998</v>
      </c>
      <c r="AL52" s="34">
        <f t="shared" si="13"/>
        <v>0</v>
      </c>
      <c r="AM52" s="34">
        <f t="shared" si="14"/>
        <v>0</v>
      </c>
      <c r="AN52" s="34">
        <f t="shared" si="15"/>
        <v>0</v>
      </c>
      <c r="AO52" s="34">
        <f t="shared" si="16"/>
        <v>0</v>
      </c>
      <c r="AP52" s="34">
        <f t="shared" si="17"/>
        <v>0</v>
      </c>
      <c r="AQ52" s="34">
        <f t="shared" si="18"/>
        <v>0</v>
      </c>
    </row>
    <row r="53" spans="1:43" ht="47.25" x14ac:dyDescent="0.25">
      <c r="A53" s="38" t="s">
        <v>59</v>
      </c>
      <c r="B53" s="45" t="s">
        <v>184</v>
      </c>
      <c r="C53" s="46" t="s">
        <v>185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42">
        <v>0.33015843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4">
        <f t="shared" si="3"/>
        <v>0.33015843</v>
      </c>
      <c r="AL53" s="34">
        <f t="shared" si="13"/>
        <v>0</v>
      </c>
      <c r="AM53" s="34">
        <f t="shared" si="14"/>
        <v>0</v>
      </c>
      <c r="AN53" s="34">
        <f t="shared" si="15"/>
        <v>0</v>
      </c>
      <c r="AO53" s="34">
        <f t="shared" si="16"/>
        <v>0</v>
      </c>
      <c r="AP53" s="34">
        <f t="shared" si="17"/>
        <v>0</v>
      </c>
      <c r="AQ53" s="34">
        <f t="shared" si="18"/>
        <v>0</v>
      </c>
    </row>
    <row r="54" spans="1:43" ht="47.25" x14ac:dyDescent="0.25">
      <c r="A54" s="38" t="s">
        <v>60</v>
      </c>
      <c r="B54" s="47" t="s">
        <v>186</v>
      </c>
      <c r="C54" s="46" t="s">
        <v>187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42">
        <v>0.1148286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4">
        <f t="shared" si="3"/>
        <v>0.1148286</v>
      </c>
      <c r="AL54" s="34">
        <f t="shared" si="13"/>
        <v>0</v>
      </c>
      <c r="AM54" s="34">
        <f t="shared" si="14"/>
        <v>0</v>
      </c>
      <c r="AN54" s="34">
        <f t="shared" si="15"/>
        <v>0</v>
      </c>
      <c r="AO54" s="34">
        <f t="shared" si="16"/>
        <v>0</v>
      </c>
      <c r="AP54" s="34">
        <f t="shared" si="17"/>
        <v>0</v>
      </c>
      <c r="AQ54" s="34">
        <f t="shared" si="18"/>
        <v>0</v>
      </c>
    </row>
    <row r="55" spans="1:43" ht="47.25" x14ac:dyDescent="0.25">
      <c r="A55" s="38" t="s">
        <v>112</v>
      </c>
      <c r="B55" s="39" t="s">
        <v>113</v>
      </c>
      <c r="C55" s="40" t="s">
        <v>64</v>
      </c>
      <c r="D55" s="34">
        <f>D56</f>
        <v>0</v>
      </c>
      <c r="E55" s="34">
        <f t="shared" ref="E55:AQ55" si="22">E56</f>
        <v>0</v>
      </c>
      <c r="F55" s="34">
        <f t="shared" si="22"/>
        <v>0</v>
      </c>
      <c r="G55" s="34">
        <f t="shared" si="22"/>
        <v>0</v>
      </c>
      <c r="H55" s="34">
        <f t="shared" si="22"/>
        <v>0</v>
      </c>
      <c r="I55" s="34">
        <f t="shared" si="22"/>
        <v>0</v>
      </c>
      <c r="J55" s="34">
        <f t="shared" si="22"/>
        <v>0</v>
      </c>
      <c r="K55" s="34">
        <f t="shared" si="22"/>
        <v>0</v>
      </c>
      <c r="L55" s="34">
        <f t="shared" si="22"/>
        <v>0</v>
      </c>
      <c r="M55" s="34">
        <f t="shared" si="22"/>
        <v>0</v>
      </c>
      <c r="N55" s="34">
        <f t="shared" si="22"/>
        <v>0</v>
      </c>
      <c r="O55" s="34">
        <f t="shared" si="22"/>
        <v>0</v>
      </c>
      <c r="P55" s="34">
        <f t="shared" si="22"/>
        <v>0</v>
      </c>
      <c r="Q55" s="34">
        <f t="shared" si="22"/>
        <v>0</v>
      </c>
      <c r="R55" s="34">
        <f t="shared" si="22"/>
        <v>0</v>
      </c>
      <c r="S55" s="34">
        <f t="shared" si="22"/>
        <v>0</v>
      </c>
      <c r="T55" s="34">
        <f t="shared" si="22"/>
        <v>0</v>
      </c>
      <c r="U55" s="34">
        <f t="shared" si="22"/>
        <v>0</v>
      </c>
      <c r="V55" s="34">
        <f t="shared" si="22"/>
        <v>0</v>
      </c>
      <c r="W55" s="34">
        <f t="shared" si="22"/>
        <v>0</v>
      </c>
      <c r="X55" s="34">
        <f t="shared" si="22"/>
        <v>0</v>
      </c>
      <c r="Y55" s="34">
        <f t="shared" si="22"/>
        <v>0</v>
      </c>
      <c r="Z55" s="34">
        <f t="shared" si="22"/>
        <v>0</v>
      </c>
      <c r="AA55" s="34">
        <f t="shared" si="22"/>
        <v>0</v>
      </c>
      <c r="AB55" s="34">
        <f t="shared" si="22"/>
        <v>0</v>
      </c>
      <c r="AC55" s="34">
        <f t="shared" si="22"/>
        <v>0.30390781</v>
      </c>
      <c r="AD55" s="34">
        <f t="shared" si="22"/>
        <v>0.63</v>
      </c>
      <c r="AE55" s="34">
        <f t="shared" si="22"/>
        <v>0</v>
      </c>
      <c r="AF55" s="34">
        <f t="shared" si="22"/>
        <v>0</v>
      </c>
      <c r="AG55" s="34">
        <f t="shared" si="22"/>
        <v>0</v>
      </c>
      <c r="AH55" s="34">
        <f t="shared" si="22"/>
        <v>0</v>
      </c>
      <c r="AI55" s="34">
        <f t="shared" si="22"/>
        <v>0</v>
      </c>
      <c r="AJ55" s="34">
        <f t="shared" si="22"/>
        <v>0</v>
      </c>
      <c r="AK55" s="34">
        <f t="shared" si="22"/>
        <v>0.30390781</v>
      </c>
      <c r="AL55" s="34">
        <f t="shared" si="22"/>
        <v>0.63</v>
      </c>
      <c r="AM55" s="34">
        <f t="shared" si="22"/>
        <v>0</v>
      </c>
      <c r="AN55" s="34">
        <f t="shared" si="22"/>
        <v>0</v>
      </c>
      <c r="AO55" s="34">
        <f t="shared" si="22"/>
        <v>0</v>
      </c>
      <c r="AP55" s="34">
        <f t="shared" si="22"/>
        <v>0</v>
      </c>
      <c r="AQ55" s="34">
        <f t="shared" si="22"/>
        <v>0</v>
      </c>
    </row>
    <row r="56" spans="1:43" ht="47.25" x14ac:dyDescent="0.25">
      <c r="A56" s="38" t="s">
        <v>77</v>
      </c>
      <c r="B56" s="45" t="s">
        <v>188</v>
      </c>
      <c r="C56" s="46" t="s">
        <v>189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42">
        <f>(17847.81+286060)/1000000</f>
        <v>0.30390781</v>
      </c>
      <c r="AD56" s="37">
        <v>0.63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4">
        <f t="shared" si="3"/>
        <v>0.30390781</v>
      </c>
      <c r="AL56" s="34">
        <f t="shared" si="13"/>
        <v>0.63</v>
      </c>
      <c r="AM56" s="34">
        <f t="shared" si="14"/>
        <v>0</v>
      </c>
      <c r="AN56" s="34">
        <f t="shared" si="15"/>
        <v>0</v>
      </c>
      <c r="AO56" s="34">
        <f t="shared" si="16"/>
        <v>0</v>
      </c>
      <c r="AP56" s="34">
        <f t="shared" si="17"/>
        <v>0</v>
      </c>
      <c r="AQ56" s="34">
        <f t="shared" si="18"/>
        <v>0</v>
      </c>
    </row>
    <row r="57" spans="1:43" ht="47.25" x14ac:dyDescent="0.25">
      <c r="A57" s="38" t="s">
        <v>114</v>
      </c>
      <c r="B57" s="39" t="s">
        <v>115</v>
      </c>
      <c r="C57" s="40" t="s">
        <v>64</v>
      </c>
      <c r="D57" s="34">
        <f>SUM(D58,D74,)</f>
        <v>0</v>
      </c>
      <c r="E57" s="34">
        <f t="shared" ref="E57:AJ57" si="23">SUM(E58,E74,)</f>
        <v>0</v>
      </c>
      <c r="F57" s="34">
        <f t="shared" si="23"/>
        <v>0</v>
      </c>
      <c r="G57" s="34">
        <f t="shared" si="23"/>
        <v>0</v>
      </c>
      <c r="H57" s="34">
        <f t="shared" si="23"/>
        <v>0</v>
      </c>
      <c r="I57" s="34">
        <f t="shared" si="23"/>
        <v>0</v>
      </c>
      <c r="J57" s="34">
        <f t="shared" si="23"/>
        <v>0</v>
      </c>
      <c r="K57" s="34">
        <f t="shared" si="23"/>
        <v>0</v>
      </c>
      <c r="L57" s="34">
        <f t="shared" si="23"/>
        <v>0</v>
      </c>
      <c r="M57" s="34">
        <f t="shared" si="23"/>
        <v>2.1394482799999999</v>
      </c>
      <c r="N57" s="34">
        <f t="shared" si="23"/>
        <v>0</v>
      </c>
      <c r="O57" s="34">
        <f t="shared" si="23"/>
        <v>0</v>
      </c>
      <c r="P57" s="34">
        <f t="shared" si="23"/>
        <v>1.45</v>
      </c>
      <c r="Q57" s="34">
        <f t="shared" si="23"/>
        <v>0</v>
      </c>
      <c r="R57" s="34">
        <f t="shared" si="23"/>
        <v>0</v>
      </c>
      <c r="S57" s="34">
        <f t="shared" si="23"/>
        <v>0</v>
      </c>
      <c r="T57" s="34">
        <f t="shared" si="23"/>
        <v>0</v>
      </c>
      <c r="U57" s="34">
        <f t="shared" si="23"/>
        <v>2.6665747</v>
      </c>
      <c r="V57" s="34">
        <f t="shared" si="23"/>
        <v>0</v>
      </c>
      <c r="W57" s="34">
        <f t="shared" si="23"/>
        <v>0</v>
      </c>
      <c r="X57" s="34">
        <f t="shared" si="23"/>
        <v>1.4930000000000001</v>
      </c>
      <c r="Y57" s="34">
        <f t="shared" si="23"/>
        <v>0</v>
      </c>
      <c r="Z57" s="34">
        <f t="shared" si="23"/>
        <v>0</v>
      </c>
      <c r="AA57" s="34">
        <f t="shared" si="23"/>
        <v>0</v>
      </c>
      <c r="AB57" s="34">
        <f t="shared" si="23"/>
        <v>0</v>
      </c>
      <c r="AC57" s="34">
        <f t="shared" si="23"/>
        <v>13.653022339999998</v>
      </c>
      <c r="AD57" s="34">
        <f t="shared" si="23"/>
        <v>0</v>
      </c>
      <c r="AE57" s="34">
        <f t="shared" si="23"/>
        <v>0</v>
      </c>
      <c r="AF57" s="34">
        <f t="shared" si="23"/>
        <v>8.9619999999999997</v>
      </c>
      <c r="AG57" s="34">
        <f t="shared" si="23"/>
        <v>0</v>
      </c>
      <c r="AH57" s="34">
        <f t="shared" si="23"/>
        <v>0</v>
      </c>
      <c r="AI57" s="34">
        <f t="shared" si="23"/>
        <v>0</v>
      </c>
      <c r="AJ57" s="34">
        <f t="shared" si="23"/>
        <v>0</v>
      </c>
      <c r="AK57" s="34">
        <f t="shared" si="3"/>
        <v>18.459045319999998</v>
      </c>
      <c r="AL57" s="34">
        <f t="shared" si="13"/>
        <v>0</v>
      </c>
      <c r="AM57" s="34">
        <f t="shared" si="14"/>
        <v>0</v>
      </c>
      <c r="AN57" s="34">
        <f t="shared" si="15"/>
        <v>11.904999999999999</v>
      </c>
      <c r="AO57" s="34">
        <f t="shared" si="16"/>
        <v>0</v>
      </c>
      <c r="AP57" s="34">
        <f t="shared" si="17"/>
        <v>0</v>
      </c>
      <c r="AQ57" s="34">
        <f t="shared" si="18"/>
        <v>0</v>
      </c>
    </row>
    <row r="58" spans="1:43" ht="31.5" x14ac:dyDescent="0.25">
      <c r="A58" s="38" t="s">
        <v>116</v>
      </c>
      <c r="B58" s="39" t="s">
        <v>117</v>
      </c>
      <c r="C58" s="40" t="s">
        <v>64</v>
      </c>
      <c r="D58" s="34">
        <f>SUM(D59:D73)</f>
        <v>0</v>
      </c>
      <c r="E58" s="34">
        <f t="shared" ref="E58:AQ58" si="24">SUM(E59:E73)</f>
        <v>0</v>
      </c>
      <c r="F58" s="34">
        <f t="shared" si="24"/>
        <v>0</v>
      </c>
      <c r="G58" s="34">
        <f t="shared" si="24"/>
        <v>0</v>
      </c>
      <c r="H58" s="34">
        <f t="shared" si="24"/>
        <v>0</v>
      </c>
      <c r="I58" s="34">
        <f t="shared" si="24"/>
        <v>0</v>
      </c>
      <c r="J58" s="34">
        <f t="shared" si="24"/>
        <v>0</v>
      </c>
      <c r="K58" s="34">
        <f t="shared" si="24"/>
        <v>0</v>
      </c>
      <c r="L58" s="34">
        <f t="shared" si="24"/>
        <v>0</v>
      </c>
      <c r="M58" s="34">
        <f t="shared" si="24"/>
        <v>2.1394482799999999</v>
      </c>
      <c r="N58" s="34">
        <f t="shared" si="24"/>
        <v>0</v>
      </c>
      <c r="O58" s="34">
        <f t="shared" si="24"/>
        <v>0</v>
      </c>
      <c r="P58" s="34">
        <f t="shared" si="24"/>
        <v>1.45</v>
      </c>
      <c r="Q58" s="34">
        <f t="shared" si="24"/>
        <v>0</v>
      </c>
      <c r="R58" s="34">
        <f t="shared" si="24"/>
        <v>0</v>
      </c>
      <c r="S58" s="34">
        <f t="shared" si="24"/>
        <v>0</v>
      </c>
      <c r="T58" s="34">
        <f t="shared" si="24"/>
        <v>0</v>
      </c>
      <c r="U58" s="34">
        <f t="shared" si="24"/>
        <v>2.6665747</v>
      </c>
      <c r="V58" s="34">
        <f t="shared" si="24"/>
        <v>0</v>
      </c>
      <c r="W58" s="34">
        <f t="shared" si="24"/>
        <v>0</v>
      </c>
      <c r="X58" s="34">
        <f t="shared" si="24"/>
        <v>1.4930000000000001</v>
      </c>
      <c r="Y58" s="34">
        <f t="shared" si="24"/>
        <v>0</v>
      </c>
      <c r="Z58" s="34">
        <f t="shared" si="24"/>
        <v>0</v>
      </c>
      <c r="AA58" s="34">
        <f t="shared" si="24"/>
        <v>0</v>
      </c>
      <c r="AB58" s="34">
        <f t="shared" si="24"/>
        <v>0</v>
      </c>
      <c r="AC58" s="34">
        <f t="shared" si="24"/>
        <v>13.653022339999998</v>
      </c>
      <c r="AD58" s="34">
        <f t="shared" si="24"/>
        <v>0</v>
      </c>
      <c r="AE58" s="34">
        <f t="shared" si="24"/>
        <v>0</v>
      </c>
      <c r="AF58" s="34">
        <f t="shared" si="24"/>
        <v>8.9619999999999997</v>
      </c>
      <c r="AG58" s="34">
        <f t="shared" si="24"/>
        <v>0</v>
      </c>
      <c r="AH58" s="34">
        <f t="shared" si="24"/>
        <v>0</v>
      </c>
      <c r="AI58" s="34">
        <f t="shared" si="24"/>
        <v>0</v>
      </c>
      <c r="AJ58" s="34">
        <f t="shared" si="24"/>
        <v>0</v>
      </c>
      <c r="AK58" s="34">
        <f t="shared" si="24"/>
        <v>18.459045320000005</v>
      </c>
      <c r="AL58" s="34">
        <f t="shared" si="24"/>
        <v>0</v>
      </c>
      <c r="AM58" s="34">
        <f t="shared" si="24"/>
        <v>0</v>
      </c>
      <c r="AN58" s="34">
        <f t="shared" si="24"/>
        <v>11.904999999999999</v>
      </c>
      <c r="AO58" s="34">
        <f t="shared" si="24"/>
        <v>0</v>
      </c>
      <c r="AP58" s="34">
        <f t="shared" si="24"/>
        <v>0</v>
      </c>
      <c r="AQ58" s="34">
        <f t="shared" si="24"/>
        <v>0</v>
      </c>
    </row>
    <row r="59" spans="1:43" ht="78.75" x14ac:dyDescent="0.25">
      <c r="A59" s="38" t="s">
        <v>77</v>
      </c>
      <c r="B59" s="45" t="s">
        <v>190</v>
      </c>
      <c r="C59" s="46" t="s">
        <v>191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42">
        <f>0.186546/1.2+0.09988704+0.09919372+0.06002204</f>
        <v>0.41455779999999998</v>
      </c>
      <c r="AD59" s="42">
        <v>0</v>
      </c>
      <c r="AE59" s="42">
        <v>0</v>
      </c>
      <c r="AF59" s="42">
        <v>0</v>
      </c>
      <c r="AG59" s="37">
        <v>0</v>
      </c>
      <c r="AH59" s="37">
        <v>0</v>
      </c>
      <c r="AI59" s="37">
        <v>0</v>
      </c>
      <c r="AJ59" s="37">
        <v>0</v>
      </c>
      <c r="AK59" s="34">
        <f t="shared" si="3"/>
        <v>0.41455779999999998</v>
      </c>
      <c r="AL59" s="34">
        <f t="shared" si="13"/>
        <v>0</v>
      </c>
      <c r="AM59" s="34">
        <f t="shared" si="14"/>
        <v>0</v>
      </c>
      <c r="AN59" s="34">
        <f t="shared" si="15"/>
        <v>0</v>
      </c>
      <c r="AO59" s="34">
        <f t="shared" si="16"/>
        <v>0</v>
      </c>
      <c r="AP59" s="34">
        <f t="shared" si="17"/>
        <v>0</v>
      </c>
      <c r="AQ59" s="34">
        <f t="shared" si="18"/>
        <v>0</v>
      </c>
    </row>
    <row r="60" spans="1:43" ht="47.25" x14ac:dyDescent="0.25">
      <c r="A60" s="38" t="s">
        <v>156</v>
      </c>
      <c r="B60" s="45" t="s">
        <v>192</v>
      </c>
      <c r="C60" s="46" t="s">
        <v>193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42">
        <f>2.72860764+0.24445006</f>
        <v>2.9730577</v>
      </c>
      <c r="AD60" s="42">
        <v>0</v>
      </c>
      <c r="AE60" s="42">
        <v>0</v>
      </c>
      <c r="AF60" s="42">
        <v>1.946</v>
      </c>
      <c r="AG60" s="37">
        <v>0</v>
      </c>
      <c r="AH60" s="37">
        <v>0</v>
      </c>
      <c r="AI60" s="37">
        <v>0</v>
      </c>
      <c r="AJ60" s="37">
        <v>0</v>
      </c>
      <c r="AK60" s="34">
        <f t="shared" si="3"/>
        <v>2.9730577</v>
      </c>
      <c r="AL60" s="34">
        <f t="shared" si="13"/>
        <v>0</v>
      </c>
      <c r="AM60" s="34">
        <f t="shared" si="14"/>
        <v>0</v>
      </c>
      <c r="AN60" s="34">
        <f t="shared" si="15"/>
        <v>1.946</v>
      </c>
      <c r="AO60" s="34">
        <f t="shared" si="16"/>
        <v>0</v>
      </c>
      <c r="AP60" s="34">
        <f t="shared" si="17"/>
        <v>0</v>
      </c>
      <c r="AQ60" s="34">
        <f t="shared" si="18"/>
        <v>0</v>
      </c>
    </row>
    <row r="61" spans="1:43" ht="47.25" x14ac:dyDescent="0.25">
      <c r="A61" s="38" t="s">
        <v>157</v>
      </c>
      <c r="B61" s="45" t="s">
        <v>194</v>
      </c>
      <c r="C61" s="46" t="s">
        <v>195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42">
        <f>1.70499571</f>
        <v>1.7049957099999999</v>
      </c>
      <c r="AD61" s="42">
        <v>0</v>
      </c>
      <c r="AE61" s="42">
        <v>0</v>
      </c>
      <c r="AF61" s="42">
        <v>1.5289999999999999</v>
      </c>
      <c r="AG61" s="37">
        <v>0</v>
      </c>
      <c r="AH61" s="37">
        <v>0</v>
      </c>
      <c r="AI61" s="37">
        <v>0</v>
      </c>
      <c r="AJ61" s="37">
        <v>0</v>
      </c>
      <c r="AK61" s="34">
        <f t="shared" si="3"/>
        <v>1.7049957099999999</v>
      </c>
      <c r="AL61" s="34">
        <f t="shared" si="13"/>
        <v>0</v>
      </c>
      <c r="AM61" s="34">
        <f t="shared" si="14"/>
        <v>0</v>
      </c>
      <c r="AN61" s="34">
        <f t="shared" si="15"/>
        <v>1.5289999999999999</v>
      </c>
      <c r="AO61" s="34">
        <f t="shared" si="16"/>
        <v>0</v>
      </c>
      <c r="AP61" s="34">
        <f t="shared" si="17"/>
        <v>0</v>
      </c>
      <c r="AQ61" s="34">
        <f t="shared" si="18"/>
        <v>0</v>
      </c>
    </row>
    <row r="62" spans="1:43" ht="78.75" x14ac:dyDescent="0.25">
      <c r="A62" s="38" t="s">
        <v>158</v>
      </c>
      <c r="B62" s="45" t="s">
        <v>196</v>
      </c>
      <c r="C62" s="46" t="s">
        <v>197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42">
        <v>0.27705091999999998</v>
      </c>
      <c r="AD62" s="42">
        <v>0</v>
      </c>
      <c r="AE62" s="42">
        <v>0</v>
      </c>
      <c r="AF62" s="42">
        <v>8.3000000000000004E-2</v>
      </c>
      <c r="AG62" s="37">
        <v>0</v>
      </c>
      <c r="AH62" s="37">
        <v>0</v>
      </c>
      <c r="AI62" s="37">
        <v>0</v>
      </c>
      <c r="AJ62" s="37">
        <v>0</v>
      </c>
      <c r="AK62" s="34">
        <f t="shared" si="3"/>
        <v>0.27705091999999998</v>
      </c>
      <c r="AL62" s="34">
        <f t="shared" si="13"/>
        <v>0</v>
      </c>
      <c r="AM62" s="34">
        <f t="shared" si="14"/>
        <v>0</v>
      </c>
      <c r="AN62" s="34">
        <f t="shared" si="15"/>
        <v>8.3000000000000004E-2</v>
      </c>
      <c r="AO62" s="34">
        <f t="shared" si="16"/>
        <v>0</v>
      </c>
      <c r="AP62" s="34">
        <f t="shared" si="17"/>
        <v>0</v>
      </c>
      <c r="AQ62" s="34">
        <f t="shared" si="18"/>
        <v>0</v>
      </c>
    </row>
    <row r="63" spans="1:43" ht="47.25" x14ac:dyDescent="0.25">
      <c r="A63" s="38" t="s">
        <v>54</v>
      </c>
      <c r="B63" s="45" t="s">
        <v>198</v>
      </c>
      <c r="C63" s="46" t="s">
        <v>199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42">
        <f>1.88819012+0.33517667</f>
        <v>2.22336679</v>
      </c>
      <c r="AD63" s="42">
        <v>0</v>
      </c>
      <c r="AE63" s="42">
        <v>0</v>
      </c>
      <c r="AF63" s="42">
        <v>1.5820000000000001</v>
      </c>
      <c r="AG63" s="37">
        <v>0</v>
      </c>
      <c r="AH63" s="37">
        <v>0</v>
      </c>
      <c r="AI63" s="37">
        <v>0</v>
      </c>
      <c r="AJ63" s="37">
        <v>0</v>
      </c>
      <c r="AK63" s="34">
        <f t="shared" si="3"/>
        <v>2.22336679</v>
      </c>
      <c r="AL63" s="34">
        <f t="shared" si="13"/>
        <v>0</v>
      </c>
      <c r="AM63" s="34">
        <f t="shared" si="14"/>
        <v>0</v>
      </c>
      <c r="AN63" s="34">
        <f t="shared" si="15"/>
        <v>1.5820000000000001</v>
      </c>
      <c r="AO63" s="34">
        <f t="shared" si="16"/>
        <v>0</v>
      </c>
      <c r="AP63" s="34">
        <f t="shared" si="17"/>
        <v>0</v>
      </c>
      <c r="AQ63" s="34">
        <f t="shared" si="18"/>
        <v>0</v>
      </c>
    </row>
    <row r="64" spans="1:43" ht="63" x14ac:dyDescent="0.25">
      <c r="A64" s="38" t="s">
        <v>55</v>
      </c>
      <c r="B64" s="45" t="s">
        <v>200</v>
      </c>
      <c r="C64" s="46" t="s">
        <v>201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42">
        <f>4.10958813+0.33752816</f>
        <v>4.4471162899999994</v>
      </c>
      <c r="AD64" s="42">
        <v>0</v>
      </c>
      <c r="AE64" s="42">
        <v>0</v>
      </c>
      <c r="AF64" s="42">
        <v>2.7949999999999999</v>
      </c>
      <c r="AG64" s="37">
        <v>0</v>
      </c>
      <c r="AH64" s="37">
        <v>0</v>
      </c>
      <c r="AI64" s="37">
        <v>0</v>
      </c>
      <c r="AJ64" s="37">
        <v>0</v>
      </c>
      <c r="AK64" s="34">
        <f t="shared" si="3"/>
        <v>4.4471162899999994</v>
      </c>
      <c r="AL64" s="34">
        <f t="shared" si="13"/>
        <v>0</v>
      </c>
      <c r="AM64" s="34">
        <f t="shared" si="14"/>
        <v>0</v>
      </c>
      <c r="AN64" s="34">
        <f t="shared" si="15"/>
        <v>2.7949999999999999</v>
      </c>
      <c r="AO64" s="34">
        <f t="shared" si="16"/>
        <v>0</v>
      </c>
      <c r="AP64" s="34">
        <f t="shared" si="17"/>
        <v>0</v>
      </c>
      <c r="AQ64" s="34">
        <f t="shared" si="18"/>
        <v>0</v>
      </c>
    </row>
    <row r="65" spans="1:43" ht="78.75" x14ac:dyDescent="0.25">
      <c r="A65" s="38" t="s">
        <v>56</v>
      </c>
      <c r="B65" s="45" t="s">
        <v>202</v>
      </c>
      <c r="C65" s="46" t="s">
        <v>203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42">
        <v>0.39799363999999998</v>
      </c>
      <c r="AD65" s="42">
        <v>0</v>
      </c>
      <c r="AE65" s="42">
        <v>0</v>
      </c>
      <c r="AF65" s="42">
        <v>0.11</v>
      </c>
      <c r="AG65" s="37">
        <v>0</v>
      </c>
      <c r="AH65" s="37">
        <v>0</v>
      </c>
      <c r="AI65" s="37">
        <v>0</v>
      </c>
      <c r="AJ65" s="37">
        <v>0</v>
      </c>
      <c r="AK65" s="34">
        <f t="shared" si="3"/>
        <v>0.39799363999999998</v>
      </c>
      <c r="AL65" s="34">
        <f t="shared" si="13"/>
        <v>0</v>
      </c>
      <c r="AM65" s="34">
        <f t="shared" si="14"/>
        <v>0</v>
      </c>
      <c r="AN65" s="34">
        <f t="shared" si="15"/>
        <v>0.11</v>
      </c>
      <c r="AO65" s="34">
        <f t="shared" si="16"/>
        <v>0</v>
      </c>
      <c r="AP65" s="34">
        <f t="shared" si="17"/>
        <v>0</v>
      </c>
      <c r="AQ65" s="34">
        <f t="shared" si="18"/>
        <v>0</v>
      </c>
    </row>
    <row r="66" spans="1:43" ht="63" x14ac:dyDescent="0.25">
      <c r="A66" s="38" t="s">
        <v>57</v>
      </c>
      <c r="B66" s="45" t="s">
        <v>204</v>
      </c>
      <c r="C66" s="46" t="s">
        <v>205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42">
        <v>0.50362017999999997</v>
      </c>
      <c r="V66" s="42">
        <v>0</v>
      </c>
      <c r="W66" s="42">
        <v>0</v>
      </c>
      <c r="X66" s="42">
        <v>0.41199999999999998</v>
      </c>
      <c r="Y66" s="37">
        <v>0</v>
      </c>
      <c r="Z66" s="37">
        <v>0</v>
      </c>
      <c r="AA66" s="37">
        <v>0</v>
      </c>
      <c r="AB66" s="37">
        <v>0</v>
      </c>
      <c r="AC66" s="36">
        <v>0</v>
      </c>
      <c r="AD66" s="37">
        <v>0</v>
      </c>
      <c r="AE66" s="37">
        <v>0</v>
      </c>
      <c r="AF66" s="36">
        <v>0</v>
      </c>
      <c r="AG66" s="37">
        <v>0</v>
      </c>
      <c r="AH66" s="37">
        <v>0</v>
      </c>
      <c r="AI66" s="37">
        <v>0</v>
      </c>
      <c r="AJ66" s="37">
        <v>0</v>
      </c>
      <c r="AK66" s="34">
        <f t="shared" si="3"/>
        <v>0.50362017999999997</v>
      </c>
      <c r="AL66" s="34">
        <f t="shared" si="13"/>
        <v>0</v>
      </c>
      <c r="AM66" s="34">
        <f t="shared" si="14"/>
        <v>0</v>
      </c>
      <c r="AN66" s="34">
        <f t="shared" si="15"/>
        <v>0.41199999999999998</v>
      </c>
      <c r="AO66" s="34">
        <f t="shared" si="16"/>
        <v>0</v>
      </c>
      <c r="AP66" s="34">
        <f t="shared" si="17"/>
        <v>0</v>
      </c>
      <c r="AQ66" s="34">
        <f t="shared" si="18"/>
        <v>0</v>
      </c>
    </row>
    <row r="67" spans="1:43" ht="63" x14ac:dyDescent="0.25">
      <c r="A67" s="38" t="s">
        <v>58</v>
      </c>
      <c r="B67" s="45" t="s">
        <v>206</v>
      </c>
      <c r="C67" s="46" t="s">
        <v>207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42">
        <v>0.17293280999999999</v>
      </c>
      <c r="V67" s="42">
        <v>0</v>
      </c>
      <c r="W67" s="42">
        <v>0</v>
      </c>
      <c r="X67" s="42">
        <v>0.11</v>
      </c>
      <c r="Y67" s="37">
        <v>0</v>
      </c>
      <c r="Z67" s="37">
        <v>0</v>
      </c>
      <c r="AA67" s="37">
        <v>0</v>
      </c>
      <c r="AB67" s="37">
        <v>0</v>
      </c>
      <c r="AC67" s="36">
        <v>0</v>
      </c>
      <c r="AD67" s="37">
        <v>0</v>
      </c>
      <c r="AE67" s="37">
        <v>0</v>
      </c>
      <c r="AF67" s="34">
        <v>0</v>
      </c>
      <c r="AG67" s="37">
        <v>0</v>
      </c>
      <c r="AH67" s="37">
        <v>0</v>
      </c>
      <c r="AI67" s="37">
        <v>0</v>
      </c>
      <c r="AJ67" s="37">
        <v>0</v>
      </c>
      <c r="AK67" s="34">
        <f t="shared" si="3"/>
        <v>0.17293280999999999</v>
      </c>
      <c r="AL67" s="34">
        <f t="shared" si="13"/>
        <v>0</v>
      </c>
      <c r="AM67" s="34">
        <f t="shared" si="14"/>
        <v>0</v>
      </c>
      <c r="AN67" s="34">
        <f t="shared" si="15"/>
        <v>0.11</v>
      </c>
      <c r="AO67" s="34">
        <f t="shared" si="16"/>
        <v>0</v>
      </c>
      <c r="AP67" s="34">
        <f t="shared" si="17"/>
        <v>0</v>
      </c>
      <c r="AQ67" s="34">
        <f t="shared" si="18"/>
        <v>0</v>
      </c>
    </row>
    <row r="68" spans="1:43" ht="47.25" x14ac:dyDescent="0.25">
      <c r="A68" s="38" t="s">
        <v>59</v>
      </c>
      <c r="B68" s="45" t="s">
        <v>208</v>
      </c>
      <c r="C68" s="46" t="s">
        <v>209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42">
        <v>0.98030848999999998</v>
      </c>
      <c r="AD68" s="42">
        <v>0</v>
      </c>
      <c r="AE68" s="42">
        <v>0</v>
      </c>
      <c r="AF68" s="42">
        <v>0.91700000000000004</v>
      </c>
      <c r="AG68" s="37">
        <v>0</v>
      </c>
      <c r="AH68" s="37">
        <v>0</v>
      </c>
      <c r="AI68" s="37">
        <v>0</v>
      </c>
      <c r="AJ68" s="37">
        <v>0</v>
      </c>
      <c r="AK68" s="34">
        <f t="shared" si="3"/>
        <v>0.98030848999999998</v>
      </c>
      <c r="AL68" s="34">
        <f t="shared" si="13"/>
        <v>0</v>
      </c>
      <c r="AM68" s="34">
        <f t="shared" si="14"/>
        <v>0</v>
      </c>
      <c r="AN68" s="34">
        <f t="shared" si="15"/>
        <v>0.91700000000000004</v>
      </c>
      <c r="AO68" s="34">
        <f t="shared" si="16"/>
        <v>0</v>
      </c>
      <c r="AP68" s="34">
        <f t="shared" si="17"/>
        <v>0</v>
      </c>
      <c r="AQ68" s="34">
        <f t="shared" si="18"/>
        <v>0</v>
      </c>
    </row>
    <row r="69" spans="1:43" ht="47.25" x14ac:dyDescent="0.25">
      <c r="A69" s="38" t="s">
        <v>60</v>
      </c>
      <c r="B69" s="45" t="s">
        <v>210</v>
      </c>
      <c r="C69" s="46" t="s">
        <v>211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42">
        <f>1.92592172+0.21352656</f>
        <v>2.1394482799999999</v>
      </c>
      <c r="N69" s="42">
        <v>0</v>
      </c>
      <c r="O69" s="42">
        <v>0</v>
      </c>
      <c r="P69" s="42">
        <v>1.45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6">
        <v>0</v>
      </c>
      <c r="AD69" s="37">
        <v>0</v>
      </c>
      <c r="AE69" s="37">
        <v>0</v>
      </c>
      <c r="AF69" s="34">
        <v>0</v>
      </c>
      <c r="AG69" s="37">
        <v>0</v>
      </c>
      <c r="AH69" s="37">
        <v>0</v>
      </c>
      <c r="AI69" s="37">
        <v>0</v>
      </c>
      <c r="AJ69" s="37">
        <v>0</v>
      </c>
      <c r="AK69" s="34">
        <f t="shared" si="3"/>
        <v>2.1394482799999999</v>
      </c>
      <c r="AL69" s="34">
        <f t="shared" si="13"/>
        <v>0</v>
      </c>
      <c r="AM69" s="34">
        <f t="shared" si="14"/>
        <v>0</v>
      </c>
      <c r="AN69" s="34">
        <f t="shared" si="15"/>
        <v>1.45</v>
      </c>
      <c r="AO69" s="34">
        <f t="shared" si="16"/>
        <v>0</v>
      </c>
      <c r="AP69" s="34">
        <f t="shared" si="17"/>
        <v>0</v>
      </c>
      <c r="AQ69" s="34">
        <f t="shared" si="18"/>
        <v>0</v>
      </c>
    </row>
    <row r="70" spans="1:43" ht="110.25" x14ac:dyDescent="0.25">
      <c r="A70" s="38" t="s">
        <v>61</v>
      </c>
      <c r="B70" s="45" t="s">
        <v>212</v>
      </c>
      <c r="C70" s="46" t="s">
        <v>213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42">
        <f>0.166007/1.2</f>
        <v>0.13833916666666665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4">
        <f t="shared" si="3"/>
        <v>0.13833916666666665</v>
      </c>
      <c r="AL70" s="34">
        <f t="shared" si="13"/>
        <v>0</v>
      </c>
      <c r="AM70" s="34">
        <f t="shared" si="14"/>
        <v>0</v>
      </c>
      <c r="AN70" s="34">
        <f t="shared" si="15"/>
        <v>0</v>
      </c>
      <c r="AO70" s="34">
        <f t="shared" si="16"/>
        <v>0</v>
      </c>
      <c r="AP70" s="34">
        <f t="shared" si="17"/>
        <v>0</v>
      </c>
      <c r="AQ70" s="34">
        <f t="shared" si="18"/>
        <v>0</v>
      </c>
    </row>
    <row r="71" spans="1:43" ht="78.75" x14ac:dyDescent="0.25">
      <c r="A71" s="38" t="s">
        <v>162</v>
      </c>
      <c r="B71" s="45" t="s">
        <v>214</v>
      </c>
      <c r="C71" s="46" t="s">
        <v>215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42">
        <f>0.115483/1.2</f>
        <v>9.623583333333334E-2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4">
        <f t="shared" si="3"/>
        <v>9.623583333333334E-2</v>
      </c>
      <c r="AL71" s="34">
        <f t="shared" si="13"/>
        <v>0</v>
      </c>
      <c r="AM71" s="34">
        <f t="shared" si="14"/>
        <v>0</v>
      </c>
      <c r="AN71" s="34">
        <f t="shared" si="15"/>
        <v>0</v>
      </c>
      <c r="AO71" s="34">
        <f t="shared" si="16"/>
        <v>0</v>
      </c>
      <c r="AP71" s="34">
        <f t="shared" si="17"/>
        <v>0</v>
      </c>
      <c r="AQ71" s="34">
        <f t="shared" si="18"/>
        <v>0</v>
      </c>
    </row>
    <row r="72" spans="1:43" ht="63" x14ac:dyDescent="0.25">
      <c r="A72" s="38" t="s">
        <v>163</v>
      </c>
      <c r="B72" s="45" t="s">
        <v>216</v>
      </c>
      <c r="C72" s="46" t="s">
        <v>217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42">
        <v>1.4142200700000001</v>
      </c>
      <c r="V72" s="42">
        <v>0</v>
      </c>
      <c r="W72" s="42">
        <v>0</v>
      </c>
      <c r="X72" s="42">
        <v>0.57799999999999996</v>
      </c>
      <c r="Y72" s="37">
        <v>0</v>
      </c>
      <c r="Z72" s="37">
        <v>0</v>
      </c>
      <c r="AA72" s="37">
        <v>0</v>
      </c>
      <c r="AB72" s="37">
        <v>0</v>
      </c>
      <c r="AC72" s="36">
        <v>0</v>
      </c>
      <c r="AD72" s="37">
        <v>0</v>
      </c>
      <c r="AE72" s="37">
        <v>0</v>
      </c>
      <c r="AF72" s="34">
        <v>0</v>
      </c>
      <c r="AG72" s="37">
        <v>0</v>
      </c>
      <c r="AH72" s="37">
        <v>0</v>
      </c>
      <c r="AI72" s="37">
        <v>0</v>
      </c>
      <c r="AJ72" s="37">
        <v>0</v>
      </c>
      <c r="AK72" s="34">
        <f t="shared" si="3"/>
        <v>1.4142200700000001</v>
      </c>
      <c r="AL72" s="34">
        <f t="shared" si="13"/>
        <v>0</v>
      </c>
      <c r="AM72" s="34">
        <f t="shared" si="14"/>
        <v>0</v>
      </c>
      <c r="AN72" s="34">
        <f t="shared" si="15"/>
        <v>0.57799999999999996</v>
      </c>
      <c r="AO72" s="34">
        <f t="shared" si="16"/>
        <v>0</v>
      </c>
      <c r="AP72" s="34">
        <f t="shared" si="17"/>
        <v>0</v>
      </c>
      <c r="AQ72" s="34">
        <f t="shared" si="18"/>
        <v>0</v>
      </c>
    </row>
    <row r="73" spans="1:43" ht="63" x14ac:dyDescent="0.25">
      <c r="A73" s="38" t="s">
        <v>164</v>
      </c>
      <c r="B73" s="45" t="s">
        <v>218</v>
      </c>
      <c r="C73" s="46" t="s">
        <v>219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42">
        <v>0.57580164</v>
      </c>
      <c r="V73" s="42">
        <v>0</v>
      </c>
      <c r="W73" s="42">
        <v>0</v>
      </c>
      <c r="X73" s="42">
        <v>0.39300000000000002</v>
      </c>
      <c r="Y73" s="37">
        <v>0</v>
      </c>
      <c r="Z73" s="37">
        <v>0</v>
      </c>
      <c r="AA73" s="37">
        <v>0</v>
      </c>
      <c r="AB73" s="37">
        <v>0</v>
      </c>
      <c r="AC73" s="36">
        <v>0</v>
      </c>
      <c r="AD73" s="37">
        <v>0</v>
      </c>
      <c r="AE73" s="37">
        <v>0</v>
      </c>
      <c r="AF73" s="34">
        <v>0</v>
      </c>
      <c r="AG73" s="37">
        <v>0</v>
      </c>
      <c r="AH73" s="37">
        <v>0</v>
      </c>
      <c r="AI73" s="37">
        <v>0</v>
      </c>
      <c r="AJ73" s="37">
        <v>0</v>
      </c>
      <c r="AK73" s="34">
        <f t="shared" si="3"/>
        <v>0.57580164</v>
      </c>
      <c r="AL73" s="34">
        <f t="shared" si="13"/>
        <v>0</v>
      </c>
      <c r="AM73" s="34">
        <f t="shared" si="14"/>
        <v>0</v>
      </c>
      <c r="AN73" s="34">
        <f t="shared" si="15"/>
        <v>0.39300000000000002</v>
      </c>
      <c r="AO73" s="34">
        <f t="shared" si="16"/>
        <v>0</v>
      </c>
      <c r="AP73" s="34">
        <f t="shared" si="17"/>
        <v>0</v>
      </c>
      <c r="AQ73" s="34">
        <f t="shared" si="18"/>
        <v>0</v>
      </c>
    </row>
    <row r="74" spans="1:43" ht="31.5" x14ac:dyDescent="0.25">
      <c r="A74" s="38" t="s">
        <v>118</v>
      </c>
      <c r="B74" s="39" t="s">
        <v>119</v>
      </c>
      <c r="C74" s="40" t="s">
        <v>64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4">
        <f t="shared" si="3"/>
        <v>0</v>
      </c>
      <c r="AL74" s="34">
        <f t="shared" si="13"/>
        <v>0</v>
      </c>
      <c r="AM74" s="34">
        <f t="shared" si="14"/>
        <v>0</v>
      </c>
      <c r="AN74" s="34">
        <f t="shared" si="15"/>
        <v>0</v>
      </c>
      <c r="AO74" s="34">
        <f t="shared" si="16"/>
        <v>0</v>
      </c>
      <c r="AP74" s="34">
        <f t="shared" si="17"/>
        <v>0</v>
      </c>
      <c r="AQ74" s="34">
        <f t="shared" si="18"/>
        <v>0</v>
      </c>
    </row>
    <row r="75" spans="1:43" ht="31.5" x14ac:dyDescent="0.25">
      <c r="A75" s="38" t="s">
        <v>120</v>
      </c>
      <c r="B75" s="39" t="s">
        <v>121</v>
      </c>
      <c r="C75" s="40" t="s">
        <v>64</v>
      </c>
      <c r="D75" s="34">
        <f>SUM(D76,D87,D88,D89,D90,D93,D94,D95,)</f>
        <v>0</v>
      </c>
      <c r="E75" s="34">
        <f t="shared" ref="E75:AJ75" si="25">SUM(E76,E87,E88,E89,E90,E93,E94,E95,)</f>
        <v>1.0218722099999999</v>
      </c>
      <c r="F75" s="34">
        <f t="shared" si="25"/>
        <v>0</v>
      </c>
      <c r="G75" s="34">
        <f t="shared" si="25"/>
        <v>0</v>
      </c>
      <c r="H75" s="34">
        <f t="shared" si="25"/>
        <v>0</v>
      </c>
      <c r="I75" s="34">
        <f t="shared" si="25"/>
        <v>0</v>
      </c>
      <c r="J75" s="35">
        <f t="shared" si="25"/>
        <v>336</v>
      </c>
      <c r="K75" s="34">
        <f t="shared" si="25"/>
        <v>0</v>
      </c>
      <c r="L75" s="34">
        <f t="shared" si="25"/>
        <v>0</v>
      </c>
      <c r="M75" s="34">
        <f t="shared" si="25"/>
        <v>1.92859191</v>
      </c>
      <c r="N75" s="34">
        <f t="shared" si="25"/>
        <v>0</v>
      </c>
      <c r="O75" s="34">
        <f t="shared" si="25"/>
        <v>0</v>
      </c>
      <c r="P75" s="34">
        <f t="shared" si="25"/>
        <v>0</v>
      </c>
      <c r="Q75" s="34">
        <f t="shared" si="25"/>
        <v>0</v>
      </c>
      <c r="R75" s="34">
        <f t="shared" si="25"/>
        <v>485</v>
      </c>
      <c r="S75" s="34">
        <f t="shared" si="25"/>
        <v>0</v>
      </c>
      <c r="T75" s="34">
        <f t="shared" si="25"/>
        <v>0</v>
      </c>
      <c r="U75" s="34">
        <f t="shared" si="25"/>
        <v>1.4750548499999998</v>
      </c>
      <c r="V75" s="34">
        <f t="shared" si="25"/>
        <v>0</v>
      </c>
      <c r="W75" s="34">
        <f t="shared" si="25"/>
        <v>0</v>
      </c>
      <c r="X75" s="34">
        <f t="shared" si="25"/>
        <v>0</v>
      </c>
      <c r="Y75" s="34">
        <f t="shared" si="25"/>
        <v>0</v>
      </c>
      <c r="Z75" s="34">
        <f t="shared" si="25"/>
        <v>512</v>
      </c>
      <c r="AA75" s="34">
        <f t="shared" si="25"/>
        <v>0</v>
      </c>
      <c r="AB75" s="34">
        <f t="shared" si="25"/>
        <v>0</v>
      </c>
      <c r="AC75" s="34">
        <f t="shared" si="25"/>
        <v>22.815360850000001</v>
      </c>
      <c r="AD75" s="34">
        <f t="shared" si="25"/>
        <v>0</v>
      </c>
      <c r="AE75" s="34">
        <f t="shared" si="25"/>
        <v>0</v>
      </c>
      <c r="AF75" s="34">
        <f t="shared" si="25"/>
        <v>0</v>
      </c>
      <c r="AG75" s="34">
        <f t="shared" si="25"/>
        <v>0</v>
      </c>
      <c r="AH75" s="34">
        <f t="shared" si="25"/>
        <v>533</v>
      </c>
      <c r="AI75" s="34">
        <f t="shared" si="25"/>
        <v>0</v>
      </c>
      <c r="AJ75" s="34">
        <f t="shared" si="25"/>
        <v>0</v>
      </c>
      <c r="AK75" s="34">
        <f t="shared" si="3"/>
        <v>27.24087982</v>
      </c>
      <c r="AL75" s="34">
        <f t="shared" si="13"/>
        <v>0</v>
      </c>
      <c r="AM75" s="34">
        <f t="shared" si="14"/>
        <v>0</v>
      </c>
      <c r="AN75" s="34">
        <f t="shared" si="15"/>
        <v>0</v>
      </c>
      <c r="AO75" s="34">
        <f t="shared" si="16"/>
        <v>0</v>
      </c>
      <c r="AP75" s="34">
        <f t="shared" si="17"/>
        <v>1866</v>
      </c>
      <c r="AQ75" s="34">
        <f t="shared" si="18"/>
        <v>0</v>
      </c>
    </row>
    <row r="76" spans="1:43" ht="31.5" x14ac:dyDescent="0.25">
      <c r="A76" s="38" t="s">
        <v>122</v>
      </c>
      <c r="B76" s="39" t="s">
        <v>123</v>
      </c>
      <c r="C76" s="40" t="s">
        <v>64</v>
      </c>
      <c r="D76" s="34">
        <f>SUM(D77:D86)</f>
        <v>0</v>
      </c>
      <c r="E76" s="34">
        <f t="shared" ref="E76:AJ76" si="26">SUM(E77:E86)</f>
        <v>1.0218722099999999</v>
      </c>
      <c r="F76" s="34">
        <f t="shared" si="26"/>
        <v>0</v>
      </c>
      <c r="G76" s="34">
        <f t="shared" si="26"/>
        <v>0</v>
      </c>
      <c r="H76" s="34">
        <f t="shared" si="26"/>
        <v>0</v>
      </c>
      <c r="I76" s="34">
        <f t="shared" si="26"/>
        <v>0</v>
      </c>
      <c r="J76" s="35">
        <f t="shared" si="26"/>
        <v>336</v>
      </c>
      <c r="K76" s="34">
        <f t="shared" si="26"/>
        <v>0</v>
      </c>
      <c r="L76" s="34">
        <f t="shared" si="26"/>
        <v>0</v>
      </c>
      <c r="M76" s="34">
        <f t="shared" si="26"/>
        <v>1.92859191</v>
      </c>
      <c r="N76" s="34">
        <f t="shared" si="26"/>
        <v>0</v>
      </c>
      <c r="O76" s="34">
        <f t="shared" si="26"/>
        <v>0</v>
      </c>
      <c r="P76" s="34">
        <f t="shared" si="26"/>
        <v>0</v>
      </c>
      <c r="Q76" s="34">
        <f t="shared" si="26"/>
        <v>0</v>
      </c>
      <c r="R76" s="34">
        <f t="shared" si="26"/>
        <v>485</v>
      </c>
      <c r="S76" s="34">
        <f t="shared" si="26"/>
        <v>0</v>
      </c>
      <c r="T76" s="34">
        <f t="shared" si="26"/>
        <v>0</v>
      </c>
      <c r="U76" s="34">
        <f t="shared" si="26"/>
        <v>1.4750548499999998</v>
      </c>
      <c r="V76" s="34">
        <f t="shared" si="26"/>
        <v>0</v>
      </c>
      <c r="W76" s="34">
        <f t="shared" si="26"/>
        <v>0</v>
      </c>
      <c r="X76" s="34">
        <f t="shared" si="26"/>
        <v>0</v>
      </c>
      <c r="Y76" s="34">
        <f t="shared" si="26"/>
        <v>0</v>
      </c>
      <c r="Z76" s="34">
        <f t="shared" si="26"/>
        <v>512</v>
      </c>
      <c r="AA76" s="34">
        <f t="shared" si="26"/>
        <v>0</v>
      </c>
      <c r="AB76" s="34">
        <f t="shared" si="26"/>
        <v>0</v>
      </c>
      <c r="AC76" s="34">
        <f t="shared" si="26"/>
        <v>1.70210766</v>
      </c>
      <c r="AD76" s="34">
        <f t="shared" si="26"/>
        <v>0</v>
      </c>
      <c r="AE76" s="34">
        <f t="shared" si="26"/>
        <v>0</v>
      </c>
      <c r="AF76" s="34">
        <f t="shared" si="26"/>
        <v>0</v>
      </c>
      <c r="AG76" s="34">
        <f t="shared" si="26"/>
        <v>0</v>
      </c>
      <c r="AH76" s="34">
        <f t="shared" si="26"/>
        <v>533</v>
      </c>
      <c r="AI76" s="34">
        <f t="shared" si="26"/>
        <v>0</v>
      </c>
      <c r="AJ76" s="34">
        <f t="shared" si="26"/>
        <v>0</v>
      </c>
      <c r="AK76" s="34">
        <f t="shared" si="3"/>
        <v>6.12762663</v>
      </c>
      <c r="AL76" s="34">
        <f t="shared" si="13"/>
        <v>0</v>
      </c>
      <c r="AM76" s="34">
        <f t="shared" si="14"/>
        <v>0</v>
      </c>
      <c r="AN76" s="34">
        <f t="shared" si="15"/>
        <v>0</v>
      </c>
      <c r="AO76" s="34">
        <f t="shared" si="16"/>
        <v>0</v>
      </c>
      <c r="AP76" s="34">
        <f t="shared" si="17"/>
        <v>1866</v>
      </c>
      <c r="AQ76" s="34">
        <f t="shared" si="18"/>
        <v>0</v>
      </c>
    </row>
    <row r="77" spans="1:43" ht="47.25" x14ac:dyDescent="0.25">
      <c r="A77" s="38" t="s">
        <v>77</v>
      </c>
      <c r="B77" s="39" t="s">
        <v>220</v>
      </c>
      <c r="C77" s="48" t="s">
        <v>221</v>
      </c>
      <c r="D77" s="37">
        <v>0</v>
      </c>
      <c r="E77" s="41">
        <v>0.3841598</v>
      </c>
      <c r="F77" s="37">
        <v>0</v>
      </c>
      <c r="G77" s="37">
        <v>0</v>
      </c>
      <c r="H77" s="37">
        <v>0</v>
      </c>
      <c r="I77" s="37">
        <v>0</v>
      </c>
      <c r="J77" s="44">
        <v>121</v>
      </c>
      <c r="K77" s="37">
        <v>0</v>
      </c>
      <c r="L77" s="37">
        <v>0</v>
      </c>
      <c r="M77" s="42">
        <v>0.45985235000000002</v>
      </c>
      <c r="N77" s="42">
        <v>0</v>
      </c>
      <c r="O77" s="42">
        <v>0</v>
      </c>
      <c r="P77" s="42">
        <v>0</v>
      </c>
      <c r="Q77" s="42">
        <v>0</v>
      </c>
      <c r="R77" s="49">
        <v>150</v>
      </c>
      <c r="S77" s="37">
        <v>0</v>
      </c>
      <c r="T77" s="37">
        <v>0</v>
      </c>
      <c r="U77" s="42">
        <v>0.29724225999999998</v>
      </c>
      <c r="V77" s="42">
        <v>0</v>
      </c>
      <c r="W77" s="42">
        <v>0</v>
      </c>
      <c r="X77" s="42">
        <v>0</v>
      </c>
      <c r="Y77" s="42">
        <v>0</v>
      </c>
      <c r="Z77" s="49">
        <v>128</v>
      </c>
      <c r="AA77" s="37">
        <v>0</v>
      </c>
      <c r="AB77" s="37">
        <v>0</v>
      </c>
      <c r="AC77" s="42">
        <v>0.13998014</v>
      </c>
      <c r="AD77" s="42">
        <v>0</v>
      </c>
      <c r="AE77" s="42">
        <v>0</v>
      </c>
      <c r="AF77" s="42">
        <v>0</v>
      </c>
      <c r="AG77" s="42">
        <v>0</v>
      </c>
      <c r="AH77" s="49">
        <v>42</v>
      </c>
      <c r="AI77" s="37">
        <v>0</v>
      </c>
      <c r="AJ77" s="37">
        <v>0</v>
      </c>
      <c r="AK77" s="34">
        <f t="shared" si="3"/>
        <v>1.28123455</v>
      </c>
      <c r="AL77" s="34">
        <f t="shared" si="13"/>
        <v>0</v>
      </c>
      <c r="AM77" s="34">
        <f t="shared" si="14"/>
        <v>0</v>
      </c>
      <c r="AN77" s="34">
        <f t="shared" si="15"/>
        <v>0</v>
      </c>
      <c r="AO77" s="34">
        <f t="shared" si="16"/>
        <v>0</v>
      </c>
      <c r="AP77" s="34">
        <f t="shared" si="17"/>
        <v>441</v>
      </c>
      <c r="AQ77" s="34">
        <f t="shared" si="18"/>
        <v>0</v>
      </c>
    </row>
    <row r="78" spans="1:43" ht="47.25" x14ac:dyDescent="0.25">
      <c r="A78" s="38" t="s">
        <v>156</v>
      </c>
      <c r="B78" s="39" t="s">
        <v>222</v>
      </c>
      <c r="C78" s="48" t="s">
        <v>223</v>
      </c>
      <c r="D78" s="37">
        <v>0</v>
      </c>
      <c r="E78" s="41">
        <v>0.22088862000000001</v>
      </c>
      <c r="F78" s="37">
        <v>0</v>
      </c>
      <c r="G78" s="37">
        <v>0</v>
      </c>
      <c r="H78" s="37">
        <v>0</v>
      </c>
      <c r="I78" s="37">
        <v>0</v>
      </c>
      <c r="J78" s="44">
        <v>70</v>
      </c>
      <c r="K78" s="37">
        <v>0</v>
      </c>
      <c r="L78" s="37">
        <v>0</v>
      </c>
      <c r="M78" s="42">
        <v>0.24269471000000001</v>
      </c>
      <c r="N78" s="42">
        <v>0</v>
      </c>
      <c r="O78" s="42">
        <v>0</v>
      </c>
      <c r="P78" s="42">
        <v>0</v>
      </c>
      <c r="Q78" s="42">
        <v>0</v>
      </c>
      <c r="R78" s="49">
        <v>75</v>
      </c>
      <c r="S78" s="37">
        <v>0</v>
      </c>
      <c r="T78" s="37">
        <v>0</v>
      </c>
      <c r="U78" s="42">
        <v>0.24708322999999999</v>
      </c>
      <c r="V78" s="42">
        <v>0</v>
      </c>
      <c r="W78" s="42">
        <v>0</v>
      </c>
      <c r="X78" s="42">
        <v>0</v>
      </c>
      <c r="Y78" s="42">
        <v>0</v>
      </c>
      <c r="Z78" s="49">
        <v>75</v>
      </c>
      <c r="AA78" s="37">
        <v>0</v>
      </c>
      <c r="AB78" s="37">
        <v>0</v>
      </c>
      <c r="AC78" s="42">
        <v>0.28157413999999997</v>
      </c>
      <c r="AD78" s="42">
        <v>0</v>
      </c>
      <c r="AE78" s="42">
        <v>0</v>
      </c>
      <c r="AF78" s="42">
        <v>0</v>
      </c>
      <c r="AG78" s="42">
        <v>0</v>
      </c>
      <c r="AH78" s="49">
        <v>90</v>
      </c>
      <c r="AI78" s="37">
        <v>0</v>
      </c>
      <c r="AJ78" s="37">
        <v>0</v>
      </c>
      <c r="AK78" s="34">
        <f t="shared" si="3"/>
        <v>0.99224069999999998</v>
      </c>
      <c r="AL78" s="34">
        <f t="shared" si="13"/>
        <v>0</v>
      </c>
      <c r="AM78" s="34">
        <f t="shared" si="14"/>
        <v>0</v>
      </c>
      <c r="AN78" s="34">
        <f t="shared" si="15"/>
        <v>0</v>
      </c>
      <c r="AO78" s="34">
        <f t="shared" si="16"/>
        <v>0</v>
      </c>
      <c r="AP78" s="34">
        <f t="shared" si="17"/>
        <v>310</v>
      </c>
      <c r="AQ78" s="34">
        <f t="shared" si="18"/>
        <v>0</v>
      </c>
    </row>
    <row r="79" spans="1:43" ht="47.25" x14ac:dyDescent="0.25">
      <c r="A79" s="38" t="s">
        <v>157</v>
      </c>
      <c r="B79" s="39" t="s">
        <v>224</v>
      </c>
      <c r="C79" s="48" t="s">
        <v>225</v>
      </c>
      <c r="D79" s="37">
        <v>0</v>
      </c>
      <c r="E79" s="41">
        <v>1.6181549999999999E-2</v>
      </c>
      <c r="F79" s="37">
        <v>0</v>
      </c>
      <c r="G79" s="37">
        <v>0</v>
      </c>
      <c r="H79" s="37">
        <v>0</v>
      </c>
      <c r="I79" s="37">
        <v>0</v>
      </c>
      <c r="J79" s="44">
        <v>8</v>
      </c>
      <c r="K79" s="37">
        <v>0</v>
      </c>
      <c r="L79" s="37">
        <v>0</v>
      </c>
      <c r="M79" s="42">
        <v>0.17641277</v>
      </c>
      <c r="N79" s="42">
        <v>0</v>
      </c>
      <c r="O79" s="42">
        <v>0</v>
      </c>
      <c r="P79" s="42">
        <v>0</v>
      </c>
      <c r="Q79" s="42">
        <v>0</v>
      </c>
      <c r="R79" s="49">
        <v>48</v>
      </c>
      <c r="S79" s="37">
        <v>0</v>
      </c>
      <c r="T79" s="37">
        <v>0</v>
      </c>
      <c r="U79" s="42">
        <v>0.22735768000000001</v>
      </c>
      <c r="V79" s="42">
        <v>0</v>
      </c>
      <c r="W79" s="42">
        <v>0</v>
      </c>
      <c r="X79" s="42">
        <v>0</v>
      </c>
      <c r="Y79" s="42">
        <v>0</v>
      </c>
      <c r="Z79" s="49">
        <v>77</v>
      </c>
      <c r="AA79" s="37">
        <v>0</v>
      </c>
      <c r="AB79" s="37">
        <v>0</v>
      </c>
      <c r="AC79" s="42">
        <v>0.30617857000000004</v>
      </c>
      <c r="AD79" s="42">
        <v>0</v>
      </c>
      <c r="AE79" s="42">
        <v>0</v>
      </c>
      <c r="AF79" s="42">
        <v>0</v>
      </c>
      <c r="AG79" s="42">
        <v>0</v>
      </c>
      <c r="AH79" s="49">
        <v>31</v>
      </c>
      <c r="AI79" s="37">
        <v>0</v>
      </c>
      <c r="AJ79" s="37">
        <v>0</v>
      </c>
      <c r="AK79" s="34">
        <f t="shared" si="3"/>
        <v>0.72613057000000003</v>
      </c>
      <c r="AL79" s="34">
        <f t="shared" si="13"/>
        <v>0</v>
      </c>
      <c r="AM79" s="34">
        <f t="shared" si="14"/>
        <v>0</v>
      </c>
      <c r="AN79" s="34">
        <f t="shared" si="15"/>
        <v>0</v>
      </c>
      <c r="AO79" s="34">
        <f t="shared" si="16"/>
        <v>0</v>
      </c>
      <c r="AP79" s="34">
        <f t="shared" si="17"/>
        <v>164</v>
      </c>
      <c r="AQ79" s="34">
        <f t="shared" si="18"/>
        <v>0</v>
      </c>
    </row>
    <row r="80" spans="1:43" ht="47.25" x14ac:dyDescent="0.25">
      <c r="A80" s="38" t="s">
        <v>158</v>
      </c>
      <c r="B80" s="39" t="s">
        <v>226</v>
      </c>
      <c r="C80" s="48" t="s">
        <v>227</v>
      </c>
      <c r="D80" s="37">
        <v>0</v>
      </c>
      <c r="E80" s="41">
        <v>8.0730350000000006E-2</v>
      </c>
      <c r="F80" s="37">
        <v>0</v>
      </c>
      <c r="G80" s="37">
        <v>0</v>
      </c>
      <c r="H80" s="37">
        <v>0</v>
      </c>
      <c r="I80" s="37">
        <v>0</v>
      </c>
      <c r="J80" s="44">
        <v>36</v>
      </c>
      <c r="K80" s="37">
        <v>0</v>
      </c>
      <c r="L80" s="37">
        <v>0</v>
      </c>
      <c r="M80" s="42">
        <v>0.25044161999999998</v>
      </c>
      <c r="N80" s="42">
        <v>0</v>
      </c>
      <c r="O80" s="42">
        <v>0</v>
      </c>
      <c r="P80" s="42">
        <v>0</v>
      </c>
      <c r="Q80" s="42">
        <v>0</v>
      </c>
      <c r="R80" s="49">
        <v>39</v>
      </c>
      <c r="S80" s="37">
        <v>0</v>
      </c>
      <c r="T80" s="37">
        <v>0</v>
      </c>
      <c r="U80" s="42">
        <v>0.15387155999999999</v>
      </c>
      <c r="V80" s="42">
        <v>0</v>
      </c>
      <c r="W80" s="42">
        <v>0</v>
      </c>
      <c r="X80" s="42">
        <v>0</v>
      </c>
      <c r="Y80" s="42">
        <v>0</v>
      </c>
      <c r="Z80" s="49">
        <v>43</v>
      </c>
      <c r="AA80" s="37">
        <v>0</v>
      </c>
      <c r="AB80" s="37">
        <v>0</v>
      </c>
      <c r="AC80" s="42">
        <v>0.11307718</v>
      </c>
      <c r="AD80" s="42">
        <v>0</v>
      </c>
      <c r="AE80" s="42">
        <v>0</v>
      </c>
      <c r="AF80" s="42">
        <v>0</v>
      </c>
      <c r="AG80" s="42">
        <v>0</v>
      </c>
      <c r="AH80" s="49">
        <v>42</v>
      </c>
      <c r="AI80" s="37">
        <v>0</v>
      </c>
      <c r="AJ80" s="37">
        <v>0</v>
      </c>
      <c r="AK80" s="34">
        <f t="shared" si="3"/>
        <v>0.59812071</v>
      </c>
      <c r="AL80" s="34">
        <f t="shared" si="13"/>
        <v>0</v>
      </c>
      <c r="AM80" s="34">
        <f t="shared" si="14"/>
        <v>0</v>
      </c>
      <c r="AN80" s="34">
        <f t="shared" si="15"/>
        <v>0</v>
      </c>
      <c r="AO80" s="34">
        <f t="shared" si="16"/>
        <v>0</v>
      </c>
      <c r="AP80" s="34">
        <f t="shared" si="17"/>
        <v>160</v>
      </c>
      <c r="AQ80" s="34">
        <f t="shared" si="18"/>
        <v>0</v>
      </c>
    </row>
    <row r="81" spans="1:43" ht="47.25" x14ac:dyDescent="0.25">
      <c r="A81" s="38" t="s">
        <v>54</v>
      </c>
      <c r="B81" s="39" t="s">
        <v>228</v>
      </c>
      <c r="C81" s="48" t="s">
        <v>229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42">
        <v>7.2530089999999992E-2</v>
      </c>
      <c r="AD81" s="42">
        <v>0</v>
      </c>
      <c r="AE81" s="42">
        <v>0</v>
      </c>
      <c r="AF81" s="42">
        <v>0</v>
      </c>
      <c r="AG81" s="42">
        <v>0</v>
      </c>
      <c r="AH81" s="49">
        <v>54</v>
      </c>
      <c r="AI81" s="37">
        <v>0</v>
      </c>
      <c r="AJ81" s="37">
        <v>0</v>
      </c>
      <c r="AK81" s="34">
        <f t="shared" si="3"/>
        <v>7.2530089999999992E-2</v>
      </c>
      <c r="AL81" s="34">
        <f t="shared" si="13"/>
        <v>0</v>
      </c>
      <c r="AM81" s="34">
        <f t="shared" si="14"/>
        <v>0</v>
      </c>
      <c r="AN81" s="34">
        <f t="shared" si="15"/>
        <v>0</v>
      </c>
      <c r="AO81" s="34">
        <f t="shared" si="16"/>
        <v>0</v>
      </c>
      <c r="AP81" s="34">
        <f t="shared" si="17"/>
        <v>54</v>
      </c>
      <c r="AQ81" s="34">
        <f t="shared" si="18"/>
        <v>0</v>
      </c>
    </row>
    <row r="82" spans="1:43" ht="47.25" x14ac:dyDescent="0.25">
      <c r="A82" s="38" t="s">
        <v>55</v>
      </c>
      <c r="B82" s="39" t="s">
        <v>230</v>
      </c>
      <c r="C82" s="48" t="s">
        <v>231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11</v>
      </c>
      <c r="K82" s="37">
        <v>0</v>
      </c>
      <c r="L82" s="37">
        <v>0</v>
      </c>
      <c r="M82" s="42">
        <v>8.9343580000000006E-2</v>
      </c>
      <c r="N82" s="42">
        <v>0</v>
      </c>
      <c r="O82" s="42">
        <v>0</v>
      </c>
      <c r="P82" s="42">
        <v>0</v>
      </c>
      <c r="Q82" s="42">
        <v>0</v>
      </c>
      <c r="R82" s="49">
        <v>16</v>
      </c>
      <c r="S82" s="37">
        <v>0</v>
      </c>
      <c r="T82" s="37">
        <v>0</v>
      </c>
      <c r="U82" s="42">
        <v>1.8555370000000002E-2</v>
      </c>
      <c r="V82" s="42">
        <v>0</v>
      </c>
      <c r="W82" s="42">
        <v>0</v>
      </c>
      <c r="X82" s="42">
        <v>0</v>
      </c>
      <c r="Y82" s="42">
        <v>0</v>
      </c>
      <c r="Z82" s="49">
        <v>35</v>
      </c>
      <c r="AA82" s="37">
        <v>0</v>
      </c>
      <c r="AB82" s="37">
        <v>0</v>
      </c>
      <c r="AC82" s="42">
        <v>1.6254270000000001E-2</v>
      </c>
      <c r="AD82" s="42">
        <v>0</v>
      </c>
      <c r="AE82" s="42">
        <v>0</v>
      </c>
      <c r="AF82" s="42">
        <v>0</v>
      </c>
      <c r="AG82" s="42">
        <v>0</v>
      </c>
      <c r="AH82" s="49">
        <v>80</v>
      </c>
      <c r="AI82" s="37">
        <v>0</v>
      </c>
      <c r="AJ82" s="37">
        <v>0</v>
      </c>
      <c r="AK82" s="34">
        <f t="shared" ref="AK82:AK129" si="27">SUM(E82,M82,U82,AC82,)</f>
        <v>0.12415322000000001</v>
      </c>
      <c r="AL82" s="34">
        <f t="shared" si="13"/>
        <v>0</v>
      </c>
      <c r="AM82" s="34">
        <f t="shared" si="14"/>
        <v>0</v>
      </c>
      <c r="AN82" s="34">
        <f t="shared" si="15"/>
        <v>0</v>
      </c>
      <c r="AO82" s="34">
        <f t="shared" si="16"/>
        <v>0</v>
      </c>
      <c r="AP82" s="34">
        <f t="shared" si="17"/>
        <v>142</v>
      </c>
      <c r="AQ82" s="34">
        <f t="shared" si="18"/>
        <v>0</v>
      </c>
    </row>
    <row r="83" spans="1:43" ht="47.25" x14ac:dyDescent="0.25">
      <c r="A83" s="38" t="s">
        <v>56</v>
      </c>
      <c r="B83" s="39" t="s">
        <v>232</v>
      </c>
      <c r="C83" s="48" t="s">
        <v>233</v>
      </c>
      <c r="D83" s="37">
        <v>0</v>
      </c>
      <c r="E83" s="42">
        <v>3.1410819999999999E-2</v>
      </c>
      <c r="F83" s="37">
        <v>0</v>
      </c>
      <c r="G83" s="37">
        <v>0</v>
      </c>
      <c r="H83" s="37">
        <v>0</v>
      </c>
      <c r="I83" s="37">
        <v>0</v>
      </c>
      <c r="J83" s="49">
        <v>3</v>
      </c>
      <c r="K83" s="37">
        <v>0</v>
      </c>
      <c r="L83" s="37">
        <v>0</v>
      </c>
      <c r="M83" s="42">
        <v>0.13735038999999999</v>
      </c>
      <c r="N83" s="42">
        <v>0</v>
      </c>
      <c r="O83" s="42">
        <v>0</v>
      </c>
      <c r="P83" s="42">
        <v>0</v>
      </c>
      <c r="Q83" s="42">
        <v>0</v>
      </c>
      <c r="R83" s="49">
        <v>21</v>
      </c>
      <c r="S83" s="37">
        <v>0</v>
      </c>
      <c r="T83" s="37">
        <v>0</v>
      </c>
      <c r="U83" s="42">
        <v>5.3319800000000001E-3</v>
      </c>
      <c r="V83" s="42">
        <v>0</v>
      </c>
      <c r="W83" s="42">
        <v>0</v>
      </c>
      <c r="X83" s="42">
        <v>0</v>
      </c>
      <c r="Y83" s="42">
        <v>0</v>
      </c>
      <c r="Z83" s="49">
        <v>1</v>
      </c>
      <c r="AA83" s="37">
        <v>0</v>
      </c>
      <c r="AB83" s="37">
        <v>0</v>
      </c>
      <c r="AC83" s="42">
        <v>0.1472291</v>
      </c>
      <c r="AD83" s="42">
        <v>0</v>
      </c>
      <c r="AE83" s="42">
        <v>0</v>
      </c>
      <c r="AF83" s="42">
        <v>0</v>
      </c>
      <c r="AG83" s="42">
        <v>0</v>
      </c>
      <c r="AH83" s="49">
        <v>45</v>
      </c>
      <c r="AI83" s="37">
        <v>0</v>
      </c>
      <c r="AJ83" s="37">
        <v>0</v>
      </c>
      <c r="AK83" s="34">
        <f t="shared" si="27"/>
        <v>0.32132229000000001</v>
      </c>
      <c r="AL83" s="34">
        <f t="shared" si="13"/>
        <v>0</v>
      </c>
      <c r="AM83" s="34">
        <f t="shared" si="14"/>
        <v>0</v>
      </c>
      <c r="AN83" s="34">
        <f t="shared" si="15"/>
        <v>0</v>
      </c>
      <c r="AO83" s="34">
        <f t="shared" si="16"/>
        <v>0</v>
      </c>
      <c r="AP83" s="34">
        <f t="shared" si="17"/>
        <v>70</v>
      </c>
      <c r="AQ83" s="34">
        <f t="shared" si="18"/>
        <v>0</v>
      </c>
    </row>
    <row r="84" spans="1:43" ht="47.25" x14ac:dyDescent="0.25">
      <c r="A84" s="38" t="s">
        <v>57</v>
      </c>
      <c r="B84" s="39" t="s">
        <v>234</v>
      </c>
      <c r="C84" s="48" t="s">
        <v>235</v>
      </c>
      <c r="D84" s="37">
        <v>0</v>
      </c>
      <c r="E84" s="42">
        <v>0.13083676999999999</v>
      </c>
      <c r="F84" s="37">
        <v>0</v>
      </c>
      <c r="G84" s="37">
        <v>0</v>
      </c>
      <c r="H84" s="37">
        <v>0</v>
      </c>
      <c r="I84" s="37">
        <v>0</v>
      </c>
      <c r="J84" s="49">
        <v>41</v>
      </c>
      <c r="K84" s="37">
        <v>0</v>
      </c>
      <c r="L84" s="37">
        <v>0</v>
      </c>
      <c r="M84" s="42">
        <v>0.15932546</v>
      </c>
      <c r="N84" s="42">
        <v>0</v>
      </c>
      <c r="O84" s="42">
        <v>0</v>
      </c>
      <c r="P84" s="42">
        <v>0</v>
      </c>
      <c r="Q84" s="42">
        <v>0</v>
      </c>
      <c r="R84" s="49">
        <v>39</v>
      </c>
      <c r="S84" s="37">
        <v>0</v>
      </c>
      <c r="T84" s="37">
        <v>0</v>
      </c>
      <c r="U84" s="42">
        <v>0.13128655</v>
      </c>
      <c r="V84" s="42">
        <v>0</v>
      </c>
      <c r="W84" s="42">
        <v>0</v>
      </c>
      <c r="X84" s="42">
        <v>0</v>
      </c>
      <c r="Y84" s="42">
        <v>0</v>
      </c>
      <c r="Z84" s="49">
        <v>49</v>
      </c>
      <c r="AA84" s="37">
        <v>0</v>
      </c>
      <c r="AB84" s="37">
        <v>0</v>
      </c>
      <c r="AC84" s="42">
        <v>7.8542630000000002E-2</v>
      </c>
      <c r="AD84" s="42">
        <v>0</v>
      </c>
      <c r="AE84" s="42">
        <v>0</v>
      </c>
      <c r="AF84" s="42">
        <v>0</v>
      </c>
      <c r="AG84" s="42">
        <v>0</v>
      </c>
      <c r="AH84" s="49">
        <v>23</v>
      </c>
      <c r="AI84" s="37">
        <v>0</v>
      </c>
      <c r="AJ84" s="37">
        <v>0</v>
      </c>
      <c r="AK84" s="34">
        <f t="shared" si="27"/>
        <v>0.49999140999999997</v>
      </c>
      <c r="AL84" s="34">
        <f t="shared" si="13"/>
        <v>0</v>
      </c>
      <c r="AM84" s="34">
        <f t="shared" si="14"/>
        <v>0</v>
      </c>
      <c r="AN84" s="34">
        <f t="shared" si="15"/>
        <v>0</v>
      </c>
      <c r="AO84" s="34">
        <f t="shared" si="16"/>
        <v>0</v>
      </c>
      <c r="AP84" s="34">
        <f t="shared" si="17"/>
        <v>152</v>
      </c>
      <c r="AQ84" s="34">
        <f t="shared" si="18"/>
        <v>0</v>
      </c>
    </row>
    <row r="85" spans="1:43" ht="47.25" x14ac:dyDescent="0.25">
      <c r="A85" s="38" t="s">
        <v>58</v>
      </c>
      <c r="B85" s="39" t="s">
        <v>236</v>
      </c>
      <c r="C85" s="48" t="s">
        <v>237</v>
      </c>
      <c r="D85" s="37">
        <v>0</v>
      </c>
      <c r="E85" s="42">
        <v>2.8006659999999999E-2</v>
      </c>
      <c r="F85" s="37">
        <v>0</v>
      </c>
      <c r="G85" s="37">
        <v>0</v>
      </c>
      <c r="H85" s="37">
        <v>0</v>
      </c>
      <c r="I85" s="37">
        <v>0</v>
      </c>
      <c r="J85" s="49">
        <v>14</v>
      </c>
      <c r="K85" s="37">
        <v>0</v>
      </c>
      <c r="L85" s="37">
        <v>0</v>
      </c>
      <c r="M85" s="42">
        <v>3.037099E-2</v>
      </c>
      <c r="N85" s="42">
        <v>0</v>
      </c>
      <c r="O85" s="42">
        <v>0</v>
      </c>
      <c r="P85" s="42">
        <v>0</v>
      </c>
      <c r="Q85" s="42">
        <v>0</v>
      </c>
      <c r="R85" s="49">
        <v>7</v>
      </c>
      <c r="S85" s="37">
        <v>0</v>
      </c>
      <c r="T85" s="37">
        <v>0</v>
      </c>
      <c r="U85" s="42">
        <v>2.8046160000000001E-2</v>
      </c>
      <c r="V85" s="42">
        <v>0</v>
      </c>
      <c r="W85" s="42">
        <v>0</v>
      </c>
      <c r="X85" s="42">
        <v>0</v>
      </c>
      <c r="Y85" s="42">
        <v>0</v>
      </c>
      <c r="Z85" s="49">
        <v>19</v>
      </c>
      <c r="AA85" s="37">
        <v>0</v>
      </c>
      <c r="AB85" s="37">
        <v>0</v>
      </c>
      <c r="AC85" s="42">
        <v>0.54674153999999997</v>
      </c>
      <c r="AD85" s="42">
        <v>0</v>
      </c>
      <c r="AE85" s="42">
        <v>0</v>
      </c>
      <c r="AF85" s="42">
        <v>0</v>
      </c>
      <c r="AG85" s="42">
        <v>0</v>
      </c>
      <c r="AH85" s="49">
        <v>126</v>
      </c>
      <c r="AI85" s="37">
        <v>0</v>
      </c>
      <c r="AJ85" s="37">
        <v>0</v>
      </c>
      <c r="AK85" s="34">
        <f t="shared" si="27"/>
        <v>0.63316534999999996</v>
      </c>
      <c r="AL85" s="34">
        <f t="shared" si="13"/>
        <v>0</v>
      </c>
      <c r="AM85" s="34">
        <f t="shared" si="14"/>
        <v>0</v>
      </c>
      <c r="AN85" s="34">
        <f t="shared" si="15"/>
        <v>0</v>
      </c>
      <c r="AO85" s="34">
        <f t="shared" si="16"/>
        <v>0</v>
      </c>
      <c r="AP85" s="34">
        <f t="shared" si="17"/>
        <v>166</v>
      </c>
      <c r="AQ85" s="34">
        <f t="shared" si="18"/>
        <v>0</v>
      </c>
    </row>
    <row r="86" spans="1:43" ht="47.25" x14ac:dyDescent="0.25">
      <c r="A86" s="38" t="s">
        <v>59</v>
      </c>
      <c r="B86" s="39" t="s">
        <v>238</v>
      </c>
      <c r="C86" s="48" t="s">
        <v>239</v>
      </c>
      <c r="D86" s="37">
        <v>0</v>
      </c>
      <c r="E86" s="42">
        <v>0.12965763999999999</v>
      </c>
      <c r="F86" s="37">
        <v>0</v>
      </c>
      <c r="G86" s="37">
        <v>0</v>
      </c>
      <c r="H86" s="37">
        <v>0</v>
      </c>
      <c r="I86" s="37">
        <v>0</v>
      </c>
      <c r="J86" s="49">
        <v>32</v>
      </c>
      <c r="K86" s="37">
        <v>0</v>
      </c>
      <c r="L86" s="37">
        <v>0</v>
      </c>
      <c r="M86" s="42">
        <v>0.38280004000000001</v>
      </c>
      <c r="N86" s="42">
        <v>0</v>
      </c>
      <c r="O86" s="42">
        <v>0</v>
      </c>
      <c r="P86" s="42">
        <v>0</v>
      </c>
      <c r="Q86" s="42">
        <v>0</v>
      </c>
      <c r="R86" s="49">
        <v>90</v>
      </c>
      <c r="S86" s="37">
        <v>0</v>
      </c>
      <c r="T86" s="37">
        <v>0</v>
      </c>
      <c r="U86" s="42">
        <v>0.36628006000000002</v>
      </c>
      <c r="V86" s="42">
        <v>0</v>
      </c>
      <c r="W86" s="42">
        <v>0</v>
      </c>
      <c r="X86" s="42">
        <v>0</v>
      </c>
      <c r="Y86" s="42">
        <v>0</v>
      </c>
      <c r="Z86" s="49">
        <v>85</v>
      </c>
      <c r="AA86" s="37">
        <v>0</v>
      </c>
      <c r="AB86" s="37">
        <v>0</v>
      </c>
      <c r="AC86" s="36">
        <v>0</v>
      </c>
      <c r="AD86" s="37">
        <v>0</v>
      </c>
      <c r="AE86" s="37">
        <v>0</v>
      </c>
      <c r="AF86" s="37">
        <v>0</v>
      </c>
      <c r="AG86" s="37">
        <v>0</v>
      </c>
      <c r="AH86" s="50">
        <v>0</v>
      </c>
      <c r="AI86" s="37">
        <v>0</v>
      </c>
      <c r="AJ86" s="37">
        <v>0</v>
      </c>
      <c r="AK86" s="34">
        <f t="shared" si="27"/>
        <v>0.87873774000000004</v>
      </c>
      <c r="AL86" s="34">
        <f t="shared" si="13"/>
        <v>0</v>
      </c>
      <c r="AM86" s="34">
        <f t="shared" si="14"/>
        <v>0</v>
      </c>
      <c r="AN86" s="34">
        <f t="shared" si="15"/>
        <v>0</v>
      </c>
      <c r="AO86" s="34">
        <f t="shared" si="16"/>
        <v>0</v>
      </c>
      <c r="AP86" s="34">
        <f t="shared" si="17"/>
        <v>207</v>
      </c>
      <c r="AQ86" s="34">
        <f t="shared" si="18"/>
        <v>0</v>
      </c>
    </row>
    <row r="87" spans="1:43" ht="31.5" x14ac:dyDescent="0.25">
      <c r="A87" s="38" t="s">
        <v>124</v>
      </c>
      <c r="B87" s="39" t="s">
        <v>125</v>
      </c>
      <c r="C87" s="40" t="s">
        <v>64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4">
        <f t="shared" si="27"/>
        <v>0</v>
      </c>
      <c r="AL87" s="34">
        <f t="shared" si="13"/>
        <v>0</v>
      </c>
      <c r="AM87" s="34">
        <f t="shared" si="14"/>
        <v>0</v>
      </c>
      <c r="AN87" s="34">
        <f t="shared" si="15"/>
        <v>0</v>
      </c>
      <c r="AO87" s="34">
        <f t="shared" si="16"/>
        <v>0</v>
      </c>
      <c r="AP87" s="34">
        <f t="shared" si="17"/>
        <v>0</v>
      </c>
      <c r="AQ87" s="34">
        <f t="shared" si="18"/>
        <v>0</v>
      </c>
    </row>
    <row r="88" spans="1:43" ht="31.5" x14ac:dyDescent="0.25">
      <c r="A88" s="38" t="s">
        <v>126</v>
      </c>
      <c r="B88" s="39" t="s">
        <v>127</v>
      </c>
      <c r="C88" s="40" t="s">
        <v>64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4">
        <f t="shared" si="27"/>
        <v>0</v>
      </c>
      <c r="AL88" s="34">
        <f t="shared" si="13"/>
        <v>0</v>
      </c>
      <c r="AM88" s="34">
        <f t="shared" si="14"/>
        <v>0</v>
      </c>
      <c r="AN88" s="34">
        <f t="shared" si="15"/>
        <v>0</v>
      </c>
      <c r="AO88" s="34">
        <f t="shared" si="16"/>
        <v>0</v>
      </c>
      <c r="AP88" s="34">
        <f t="shared" si="17"/>
        <v>0</v>
      </c>
      <c r="AQ88" s="34">
        <f t="shared" si="18"/>
        <v>0</v>
      </c>
    </row>
    <row r="89" spans="1:43" ht="31.5" x14ac:dyDescent="0.25">
      <c r="A89" s="38" t="s">
        <v>128</v>
      </c>
      <c r="B89" s="39" t="s">
        <v>129</v>
      </c>
      <c r="C89" s="40" t="s">
        <v>64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4">
        <f t="shared" si="27"/>
        <v>0</v>
      </c>
      <c r="AL89" s="34">
        <f t="shared" si="13"/>
        <v>0</v>
      </c>
      <c r="AM89" s="34">
        <f t="shared" si="14"/>
        <v>0</v>
      </c>
      <c r="AN89" s="34">
        <f t="shared" si="15"/>
        <v>0</v>
      </c>
      <c r="AO89" s="34">
        <f t="shared" si="16"/>
        <v>0</v>
      </c>
      <c r="AP89" s="34">
        <f t="shared" si="17"/>
        <v>0</v>
      </c>
      <c r="AQ89" s="34">
        <f t="shared" si="18"/>
        <v>0</v>
      </c>
    </row>
    <row r="90" spans="1:43" ht="47.25" x14ac:dyDescent="0.25">
      <c r="A90" s="38" t="s">
        <v>130</v>
      </c>
      <c r="B90" s="39" t="s">
        <v>131</v>
      </c>
      <c r="C90" s="40" t="s">
        <v>64</v>
      </c>
      <c r="D90" s="51">
        <f>SUM(D91:D92)</f>
        <v>0</v>
      </c>
      <c r="E90" s="51">
        <f t="shared" ref="E90:AJ90" si="28">SUM(E91:E92)</f>
        <v>0</v>
      </c>
      <c r="F90" s="51">
        <f t="shared" si="28"/>
        <v>0</v>
      </c>
      <c r="G90" s="51">
        <f t="shared" si="28"/>
        <v>0</v>
      </c>
      <c r="H90" s="51">
        <f t="shared" si="28"/>
        <v>0</v>
      </c>
      <c r="I90" s="51">
        <f t="shared" si="28"/>
        <v>0</v>
      </c>
      <c r="J90" s="51">
        <f t="shared" si="28"/>
        <v>0</v>
      </c>
      <c r="K90" s="51">
        <f t="shared" si="28"/>
        <v>0</v>
      </c>
      <c r="L90" s="51">
        <f t="shared" si="28"/>
        <v>0</v>
      </c>
      <c r="M90" s="51">
        <f t="shared" si="28"/>
        <v>0</v>
      </c>
      <c r="N90" s="51">
        <f t="shared" si="28"/>
        <v>0</v>
      </c>
      <c r="O90" s="51">
        <f t="shared" si="28"/>
        <v>0</v>
      </c>
      <c r="P90" s="51">
        <f t="shared" si="28"/>
        <v>0</v>
      </c>
      <c r="Q90" s="51">
        <f t="shared" si="28"/>
        <v>0</v>
      </c>
      <c r="R90" s="51">
        <f t="shared" si="28"/>
        <v>0</v>
      </c>
      <c r="S90" s="51">
        <f t="shared" si="28"/>
        <v>0</v>
      </c>
      <c r="T90" s="51">
        <f t="shared" si="28"/>
        <v>0</v>
      </c>
      <c r="U90" s="51">
        <f t="shared" si="28"/>
        <v>0</v>
      </c>
      <c r="V90" s="51">
        <f t="shared" si="28"/>
        <v>0</v>
      </c>
      <c r="W90" s="51">
        <f t="shared" si="28"/>
        <v>0</v>
      </c>
      <c r="X90" s="51">
        <f t="shared" si="28"/>
        <v>0</v>
      </c>
      <c r="Y90" s="51">
        <f t="shared" si="28"/>
        <v>0</v>
      </c>
      <c r="Z90" s="51">
        <f t="shared" si="28"/>
        <v>0</v>
      </c>
      <c r="AA90" s="51">
        <f t="shared" si="28"/>
        <v>0</v>
      </c>
      <c r="AB90" s="51">
        <f t="shared" si="28"/>
        <v>0</v>
      </c>
      <c r="AC90" s="51">
        <f t="shared" si="28"/>
        <v>21.113253190000002</v>
      </c>
      <c r="AD90" s="51">
        <f t="shared" si="28"/>
        <v>0</v>
      </c>
      <c r="AE90" s="51">
        <f t="shared" si="28"/>
        <v>0</v>
      </c>
      <c r="AF90" s="51">
        <f t="shared" si="28"/>
        <v>0</v>
      </c>
      <c r="AG90" s="51">
        <f t="shared" si="28"/>
        <v>0</v>
      </c>
      <c r="AH90" s="51">
        <f t="shared" si="28"/>
        <v>0</v>
      </c>
      <c r="AI90" s="51">
        <f t="shared" si="28"/>
        <v>0</v>
      </c>
      <c r="AJ90" s="51">
        <f t="shared" si="28"/>
        <v>0</v>
      </c>
      <c r="AK90" s="34">
        <f t="shared" si="27"/>
        <v>21.113253190000002</v>
      </c>
      <c r="AL90" s="34">
        <f t="shared" si="13"/>
        <v>0</v>
      </c>
      <c r="AM90" s="34">
        <f t="shared" si="14"/>
        <v>0</v>
      </c>
      <c r="AN90" s="34">
        <f t="shared" si="15"/>
        <v>0</v>
      </c>
      <c r="AO90" s="34">
        <f t="shared" si="16"/>
        <v>0</v>
      </c>
      <c r="AP90" s="34">
        <f t="shared" si="17"/>
        <v>0</v>
      </c>
      <c r="AQ90" s="34">
        <f t="shared" si="18"/>
        <v>0</v>
      </c>
    </row>
    <row r="91" spans="1:43" ht="47.25" x14ac:dyDescent="0.25">
      <c r="A91" s="38" t="s">
        <v>77</v>
      </c>
      <c r="B91" s="39" t="s">
        <v>240</v>
      </c>
      <c r="C91" s="48" t="s">
        <v>241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42">
        <f>5.09746677+5.0892008</f>
        <v>10.186667570000001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4">
        <f t="shared" si="27"/>
        <v>10.186667570000001</v>
      </c>
      <c r="AL91" s="34">
        <f t="shared" si="13"/>
        <v>0</v>
      </c>
      <c r="AM91" s="34">
        <f t="shared" si="14"/>
        <v>0</v>
      </c>
      <c r="AN91" s="34">
        <f t="shared" si="15"/>
        <v>0</v>
      </c>
      <c r="AO91" s="34">
        <f t="shared" si="16"/>
        <v>0</v>
      </c>
      <c r="AP91" s="34">
        <f t="shared" si="17"/>
        <v>0</v>
      </c>
      <c r="AQ91" s="34">
        <f t="shared" si="18"/>
        <v>0</v>
      </c>
    </row>
    <row r="92" spans="1:43" ht="47.25" x14ac:dyDescent="0.25">
      <c r="A92" s="38" t="s">
        <v>156</v>
      </c>
      <c r="B92" s="39" t="s">
        <v>242</v>
      </c>
      <c r="C92" s="48" t="s">
        <v>243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42">
        <f>5.41837794+5.41495444+0.09325324</f>
        <v>10.926585619999999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4">
        <f t="shared" si="27"/>
        <v>10.926585619999999</v>
      </c>
      <c r="AL92" s="34">
        <f t="shared" si="13"/>
        <v>0</v>
      </c>
      <c r="AM92" s="34">
        <f t="shared" si="14"/>
        <v>0</v>
      </c>
      <c r="AN92" s="34">
        <f t="shared" si="15"/>
        <v>0</v>
      </c>
      <c r="AO92" s="34">
        <f t="shared" si="16"/>
        <v>0</v>
      </c>
      <c r="AP92" s="34">
        <f t="shared" si="17"/>
        <v>0</v>
      </c>
      <c r="AQ92" s="34">
        <f t="shared" si="18"/>
        <v>0</v>
      </c>
    </row>
    <row r="93" spans="1:43" ht="47.25" x14ac:dyDescent="0.25">
      <c r="A93" s="38" t="s">
        <v>132</v>
      </c>
      <c r="B93" s="39" t="s">
        <v>133</v>
      </c>
      <c r="C93" s="40" t="s">
        <v>64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4">
        <f t="shared" si="27"/>
        <v>0</v>
      </c>
      <c r="AL93" s="34">
        <f t="shared" si="13"/>
        <v>0</v>
      </c>
      <c r="AM93" s="34">
        <f t="shared" si="14"/>
        <v>0</v>
      </c>
      <c r="AN93" s="34">
        <f t="shared" si="15"/>
        <v>0</v>
      </c>
      <c r="AO93" s="34">
        <f t="shared" si="16"/>
        <v>0</v>
      </c>
      <c r="AP93" s="34">
        <f t="shared" si="17"/>
        <v>0</v>
      </c>
      <c r="AQ93" s="34">
        <f t="shared" si="18"/>
        <v>0</v>
      </c>
    </row>
    <row r="94" spans="1:43" ht="47.25" x14ac:dyDescent="0.25">
      <c r="A94" s="38" t="s">
        <v>134</v>
      </c>
      <c r="B94" s="39" t="s">
        <v>135</v>
      </c>
      <c r="C94" s="40" t="s">
        <v>64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4">
        <f t="shared" si="27"/>
        <v>0</v>
      </c>
      <c r="AL94" s="34">
        <f t="shared" si="13"/>
        <v>0</v>
      </c>
      <c r="AM94" s="34">
        <f t="shared" si="14"/>
        <v>0</v>
      </c>
      <c r="AN94" s="34">
        <f t="shared" si="15"/>
        <v>0</v>
      </c>
      <c r="AO94" s="34">
        <f t="shared" si="16"/>
        <v>0</v>
      </c>
      <c r="AP94" s="34">
        <f t="shared" si="17"/>
        <v>0</v>
      </c>
      <c r="AQ94" s="34">
        <f t="shared" si="18"/>
        <v>0</v>
      </c>
    </row>
    <row r="95" spans="1:43" ht="47.25" x14ac:dyDescent="0.25">
      <c r="A95" s="38" t="s">
        <v>136</v>
      </c>
      <c r="B95" s="39" t="s">
        <v>137</v>
      </c>
      <c r="C95" s="40" t="s">
        <v>64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4">
        <f t="shared" si="27"/>
        <v>0</v>
      </c>
      <c r="AL95" s="34">
        <f t="shared" si="13"/>
        <v>0</v>
      </c>
      <c r="AM95" s="34">
        <f t="shared" si="14"/>
        <v>0</v>
      </c>
      <c r="AN95" s="34">
        <f t="shared" si="15"/>
        <v>0</v>
      </c>
      <c r="AO95" s="34">
        <f t="shared" si="16"/>
        <v>0</v>
      </c>
      <c r="AP95" s="34">
        <f t="shared" si="17"/>
        <v>0</v>
      </c>
      <c r="AQ95" s="34">
        <f t="shared" si="18"/>
        <v>0</v>
      </c>
    </row>
    <row r="96" spans="1:43" ht="47.25" x14ac:dyDescent="0.25">
      <c r="A96" s="38" t="s">
        <v>138</v>
      </c>
      <c r="B96" s="39" t="s">
        <v>139</v>
      </c>
      <c r="C96" s="40" t="s">
        <v>64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7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7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7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7">
        <v>0</v>
      </c>
      <c r="AJ96" s="34">
        <v>0</v>
      </c>
      <c r="AK96" s="34">
        <f t="shared" si="27"/>
        <v>0</v>
      </c>
      <c r="AL96" s="34">
        <f t="shared" si="13"/>
        <v>0</v>
      </c>
      <c r="AM96" s="34">
        <f t="shared" si="14"/>
        <v>0</v>
      </c>
      <c r="AN96" s="34">
        <f t="shared" si="15"/>
        <v>0</v>
      </c>
      <c r="AO96" s="34">
        <f t="shared" si="16"/>
        <v>0</v>
      </c>
      <c r="AP96" s="34">
        <f t="shared" si="17"/>
        <v>0</v>
      </c>
      <c r="AQ96" s="34">
        <f t="shared" si="18"/>
        <v>0</v>
      </c>
    </row>
    <row r="97" spans="1:43" ht="31.5" x14ac:dyDescent="0.25">
      <c r="A97" s="38" t="s">
        <v>140</v>
      </c>
      <c r="B97" s="39" t="s">
        <v>141</v>
      </c>
      <c r="C97" s="40" t="s">
        <v>64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4">
        <f t="shared" si="27"/>
        <v>0</v>
      </c>
      <c r="AL97" s="34">
        <f t="shared" ref="AL97:AL129" si="29">SUM(F97,N97,V97,AD97,)</f>
        <v>0</v>
      </c>
      <c r="AM97" s="34">
        <f t="shared" ref="AM97:AM129" si="30">SUM(G97,O97,W97,AE97,)</f>
        <v>0</v>
      </c>
      <c r="AN97" s="34">
        <f t="shared" ref="AN97:AN129" si="31">SUM(H97,P97,X97,AF97,)</f>
        <v>0</v>
      </c>
      <c r="AO97" s="34">
        <f t="shared" ref="AO97:AO129" si="32">SUM(I97,Q97,Y97,AG97,)</f>
        <v>0</v>
      </c>
      <c r="AP97" s="34">
        <f t="shared" ref="AP97:AP129" si="33">SUM(J97,R97,Z97,AH97,)</f>
        <v>0</v>
      </c>
      <c r="AQ97" s="34">
        <f t="shared" ref="AQ97:AQ129" si="34">SUM(K97,S97,AA97,AI97,)</f>
        <v>0</v>
      </c>
    </row>
    <row r="98" spans="1:43" ht="47.25" x14ac:dyDescent="0.25">
      <c r="A98" s="38" t="s">
        <v>142</v>
      </c>
      <c r="B98" s="39" t="s">
        <v>143</v>
      </c>
      <c r="C98" s="40" t="s">
        <v>64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4">
        <f t="shared" si="27"/>
        <v>0</v>
      </c>
      <c r="AL98" s="34">
        <f t="shared" si="29"/>
        <v>0</v>
      </c>
      <c r="AM98" s="34">
        <f t="shared" si="30"/>
        <v>0</v>
      </c>
      <c r="AN98" s="34">
        <f t="shared" si="31"/>
        <v>0</v>
      </c>
      <c r="AO98" s="34">
        <f t="shared" si="32"/>
        <v>0</v>
      </c>
      <c r="AP98" s="34">
        <f t="shared" si="33"/>
        <v>0</v>
      </c>
      <c r="AQ98" s="34">
        <f t="shared" si="34"/>
        <v>0</v>
      </c>
    </row>
    <row r="99" spans="1:43" ht="63" x14ac:dyDescent="0.25">
      <c r="A99" s="38" t="s">
        <v>144</v>
      </c>
      <c r="B99" s="39" t="s">
        <v>145</v>
      </c>
      <c r="C99" s="40" t="s">
        <v>64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7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7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7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7">
        <v>0</v>
      </c>
      <c r="AJ99" s="34">
        <v>0</v>
      </c>
      <c r="AK99" s="34">
        <f t="shared" si="27"/>
        <v>0</v>
      </c>
      <c r="AL99" s="34">
        <f t="shared" si="29"/>
        <v>0</v>
      </c>
      <c r="AM99" s="34">
        <f t="shared" si="30"/>
        <v>0</v>
      </c>
      <c r="AN99" s="34">
        <f t="shared" si="31"/>
        <v>0</v>
      </c>
      <c r="AO99" s="34">
        <f t="shared" si="32"/>
        <v>0</v>
      </c>
      <c r="AP99" s="34">
        <f t="shared" si="33"/>
        <v>0</v>
      </c>
      <c r="AQ99" s="34">
        <f t="shared" si="34"/>
        <v>0</v>
      </c>
    </row>
    <row r="100" spans="1:43" ht="63" x14ac:dyDescent="0.25">
      <c r="A100" s="38" t="s">
        <v>146</v>
      </c>
      <c r="B100" s="39" t="s">
        <v>147</v>
      </c>
      <c r="C100" s="40" t="s">
        <v>64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4">
        <f t="shared" si="27"/>
        <v>0</v>
      </c>
      <c r="AL100" s="34">
        <f t="shared" si="29"/>
        <v>0</v>
      </c>
      <c r="AM100" s="34">
        <f t="shared" si="30"/>
        <v>0</v>
      </c>
      <c r="AN100" s="34">
        <f t="shared" si="31"/>
        <v>0</v>
      </c>
      <c r="AO100" s="34">
        <f t="shared" si="32"/>
        <v>0</v>
      </c>
      <c r="AP100" s="34">
        <f t="shared" si="33"/>
        <v>0</v>
      </c>
      <c r="AQ100" s="34">
        <f t="shared" si="34"/>
        <v>0</v>
      </c>
    </row>
    <row r="101" spans="1:43" ht="47.25" x14ac:dyDescent="0.25">
      <c r="A101" s="38" t="s">
        <v>148</v>
      </c>
      <c r="B101" s="39" t="s">
        <v>149</v>
      </c>
      <c r="C101" s="40" t="s">
        <v>64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4">
        <f t="shared" si="27"/>
        <v>0</v>
      </c>
      <c r="AL101" s="34">
        <f t="shared" si="29"/>
        <v>0</v>
      </c>
      <c r="AM101" s="34">
        <f t="shared" si="30"/>
        <v>0</v>
      </c>
      <c r="AN101" s="34">
        <f t="shared" si="31"/>
        <v>0</v>
      </c>
      <c r="AO101" s="34">
        <f t="shared" si="32"/>
        <v>0</v>
      </c>
      <c r="AP101" s="34">
        <f t="shared" si="33"/>
        <v>0</v>
      </c>
      <c r="AQ101" s="34">
        <f t="shared" si="34"/>
        <v>0</v>
      </c>
    </row>
    <row r="102" spans="1:43" ht="31.5" x14ac:dyDescent="0.25">
      <c r="A102" s="38" t="s">
        <v>150</v>
      </c>
      <c r="B102" s="39" t="s">
        <v>151</v>
      </c>
      <c r="C102" s="40" t="s">
        <v>64</v>
      </c>
      <c r="D102" s="37">
        <f>SUM(D103:D115)</f>
        <v>0</v>
      </c>
      <c r="E102" s="37">
        <f t="shared" ref="E102:AJ102" si="35">SUM(E103:E115)</f>
        <v>0</v>
      </c>
      <c r="F102" s="37">
        <f t="shared" si="35"/>
        <v>0</v>
      </c>
      <c r="G102" s="37">
        <f t="shared" si="35"/>
        <v>0</v>
      </c>
      <c r="H102" s="37">
        <f t="shared" si="35"/>
        <v>0</v>
      </c>
      <c r="I102" s="37">
        <f t="shared" si="35"/>
        <v>0</v>
      </c>
      <c r="J102" s="37">
        <f t="shared" si="35"/>
        <v>0</v>
      </c>
      <c r="K102" s="37">
        <f t="shared" si="35"/>
        <v>0</v>
      </c>
      <c r="L102" s="37">
        <f t="shared" si="35"/>
        <v>0</v>
      </c>
      <c r="M102" s="37">
        <f t="shared" si="35"/>
        <v>0</v>
      </c>
      <c r="N102" s="37">
        <f t="shared" si="35"/>
        <v>0</v>
      </c>
      <c r="O102" s="37">
        <f t="shared" si="35"/>
        <v>0</v>
      </c>
      <c r="P102" s="37">
        <f t="shared" si="35"/>
        <v>0</v>
      </c>
      <c r="Q102" s="37">
        <f t="shared" si="35"/>
        <v>0</v>
      </c>
      <c r="R102" s="37">
        <f t="shared" si="35"/>
        <v>0</v>
      </c>
      <c r="S102" s="37">
        <f t="shared" si="35"/>
        <v>0</v>
      </c>
      <c r="T102" s="37">
        <f t="shared" si="35"/>
        <v>0</v>
      </c>
      <c r="U102" s="37">
        <f t="shared" si="35"/>
        <v>2.6951091200000001</v>
      </c>
      <c r="V102" s="37">
        <f t="shared" si="35"/>
        <v>0</v>
      </c>
      <c r="W102" s="37">
        <f t="shared" si="35"/>
        <v>0</v>
      </c>
      <c r="X102" s="37">
        <f t="shared" si="35"/>
        <v>0.38700000000000001</v>
      </c>
      <c r="Y102" s="37">
        <f t="shared" si="35"/>
        <v>0</v>
      </c>
      <c r="Z102" s="37">
        <f t="shared" si="35"/>
        <v>0</v>
      </c>
      <c r="AA102" s="37">
        <f t="shared" si="35"/>
        <v>0</v>
      </c>
      <c r="AB102" s="37">
        <f t="shared" si="35"/>
        <v>0</v>
      </c>
      <c r="AC102" s="37">
        <f t="shared" si="35"/>
        <v>7.1291141300000005</v>
      </c>
      <c r="AD102" s="37">
        <f t="shared" si="35"/>
        <v>1.5899999999999999</v>
      </c>
      <c r="AE102" s="37">
        <f t="shared" si="35"/>
        <v>0</v>
      </c>
      <c r="AF102" s="37">
        <f t="shared" si="35"/>
        <v>2.7809999999999997</v>
      </c>
      <c r="AG102" s="37">
        <f t="shared" si="35"/>
        <v>0</v>
      </c>
      <c r="AH102" s="37">
        <f t="shared" si="35"/>
        <v>0</v>
      </c>
      <c r="AI102" s="37">
        <f t="shared" si="35"/>
        <v>0</v>
      </c>
      <c r="AJ102" s="37">
        <f t="shared" si="35"/>
        <v>0</v>
      </c>
      <c r="AK102" s="34">
        <f t="shared" si="27"/>
        <v>9.8242232500000011</v>
      </c>
      <c r="AL102" s="34">
        <f t="shared" si="29"/>
        <v>1.5899999999999999</v>
      </c>
      <c r="AM102" s="34">
        <f t="shared" si="30"/>
        <v>0</v>
      </c>
      <c r="AN102" s="34">
        <f t="shared" si="31"/>
        <v>3.1679999999999997</v>
      </c>
      <c r="AO102" s="34">
        <f t="shared" si="32"/>
        <v>0</v>
      </c>
      <c r="AP102" s="34">
        <f t="shared" si="33"/>
        <v>0</v>
      </c>
      <c r="AQ102" s="34">
        <f t="shared" si="34"/>
        <v>0</v>
      </c>
    </row>
    <row r="103" spans="1:43" ht="47.25" x14ac:dyDescent="0.25">
      <c r="A103" s="38" t="s">
        <v>77</v>
      </c>
      <c r="B103" s="39" t="s">
        <v>244</v>
      </c>
      <c r="C103" s="39" t="s">
        <v>245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52">
        <v>0.45612581000000002</v>
      </c>
      <c r="AD103" s="52">
        <v>0.1</v>
      </c>
      <c r="AE103" s="52">
        <v>0</v>
      </c>
      <c r="AF103" s="52">
        <f>0.15+0.04</f>
        <v>0.19</v>
      </c>
      <c r="AG103" s="37">
        <v>0</v>
      </c>
      <c r="AH103" s="37">
        <v>0</v>
      </c>
      <c r="AI103" s="37">
        <v>0</v>
      </c>
      <c r="AJ103" s="37">
        <v>0</v>
      </c>
      <c r="AK103" s="34">
        <f t="shared" si="27"/>
        <v>0.45612581000000002</v>
      </c>
      <c r="AL103" s="34">
        <f t="shared" si="29"/>
        <v>0.1</v>
      </c>
      <c r="AM103" s="34">
        <f t="shared" si="30"/>
        <v>0</v>
      </c>
      <c r="AN103" s="34">
        <f t="shared" si="31"/>
        <v>0.19</v>
      </c>
      <c r="AO103" s="34">
        <f t="shared" si="32"/>
        <v>0</v>
      </c>
      <c r="AP103" s="34">
        <f t="shared" si="33"/>
        <v>0</v>
      </c>
      <c r="AQ103" s="34">
        <f t="shared" si="34"/>
        <v>0</v>
      </c>
    </row>
    <row r="104" spans="1:43" ht="63" x14ac:dyDescent="0.25">
      <c r="A104" s="38" t="s">
        <v>156</v>
      </c>
      <c r="B104" s="39" t="s">
        <v>246</v>
      </c>
      <c r="C104" s="39" t="s">
        <v>247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52">
        <f>1.15859291+0.28270897+0.34534241</f>
        <v>1.7866442900000001</v>
      </c>
      <c r="AD104" s="52">
        <v>0.26</v>
      </c>
      <c r="AE104" s="52">
        <v>0</v>
      </c>
      <c r="AF104" s="52">
        <f>0.204+0.378</f>
        <v>0.58199999999999996</v>
      </c>
      <c r="AG104" s="37">
        <v>0</v>
      </c>
      <c r="AH104" s="37">
        <v>0</v>
      </c>
      <c r="AI104" s="37">
        <v>0</v>
      </c>
      <c r="AJ104" s="37">
        <v>0</v>
      </c>
      <c r="AK104" s="34">
        <f t="shared" si="27"/>
        <v>1.7866442900000001</v>
      </c>
      <c r="AL104" s="34">
        <f t="shared" si="29"/>
        <v>0.26</v>
      </c>
      <c r="AM104" s="34">
        <f t="shared" si="30"/>
        <v>0</v>
      </c>
      <c r="AN104" s="34">
        <f t="shared" si="31"/>
        <v>0.58199999999999996</v>
      </c>
      <c r="AO104" s="34">
        <f t="shared" si="32"/>
        <v>0</v>
      </c>
      <c r="AP104" s="34">
        <f t="shared" si="33"/>
        <v>0</v>
      </c>
      <c r="AQ104" s="34">
        <f t="shared" si="34"/>
        <v>0</v>
      </c>
    </row>
    <row r="105" spans="1:43" ht="63" x14ac:dyDescent="0.25">
      <c r="A105" s="38" t="s">
        <v>157</v>
      </c>
      <c r="B105" s="39" t="s">
        <v>248</v>
      </c>
      <c r="C105" s="39" t="s">
        <v>249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52">
        <f>0.80515746+0.34449231</f>
        <v>1.1496497699999999</v>
      </c>
      <c r="AD105" s="52">
        <v>0.16</v>
      </c>
      <c r="AE105" s="52">
        <v>0</v>
      </c>
      <c r="AF105" s="52">
        <f>0.442+0.01</f>
        <v>0.45200000000000001</v>
      </c>
      <c r="AG105" s="37">
        <v>0</v>
      </c>
      <c r="AH105" s="37">
        <v>0</v>
      </c>
      <c r="AI105" s="37">
        <v>0</v>
      </c>
      <c r="AJ105" s="37">
        <v>0</v>
      </c>
      <c r="AK105" s="34">
        <f t="shared" si="27"/>
        <v>1.1496497699999999</v>
      </c>
      <c r="AL105" s="34">
        <f t="shared" si="29"/>
        <v>0.16</v>
      </c>
      <c r="AM105" s="34">
        <f t="shared" si="30"/>
        <v>0</v>
      </c>
      <c r="AN105" s="34">
        <f t="shared" si="31"/>
        <v>0.45200000000000001</v>
      </c>
      <c r="AO105" s="34">
        <f t="shared" si="32"/>
        <v>0</v>
      </c>
      <c r="AP105" s="34">
        <f t="shared" si="33"/>
        <v>0</v>
      </c>
      <c r="AQ105" s="34">
        <f t="shared" si="34"/>
        <v>0</v>
      </c>
    </row>
    <row r="106" spans="1:43" ht="63" x14ac:dyDescent="0.25">
      <c r="A106" s="38" t="s">
        <v>158</v>
      </c>
      <c r="B106" s="39" t="s">
        <v>250</v>
      </c>
      <c r="C106" s="39" t="s">
        <v>251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52">
        <f>0.41721309+0.30812564</f>
        <v>0.72533873000000004</v>
      </c>
      <c r="AD106" s="52">
        <v>0.1</v>
      </c>
      <c r="AE106" s="52">
        <v>0</v>
      </c>
      <c r="AF106" s="52">
        <f>0.15+0.01</f>
        <v>0.16</v>
      </c>
      <c r="AG106" s="37">
        <v>0</v>
      </c>
      <c r="AH106" s="37">
        <v>0</v>
      </c>
      <c r="AI106" s="37">
        <v>0</v>
      </c>
      <c r="AJ106" s="37">
        <v>0</v>
      </c>
      <c r="AK106" s="34">
        <f t="shared" si="27"/>
        <v>0.72533873000000004</v>
      </c>
      <c r="AL106" s="34">
        <f t="shared" si="29"/>
        <v>0.1</v>
      </c>
      <c r="AM106" s="34">
        <f t="shared" si="30"/>
        <v>0</v>
      </c>
      <c r="AN106" s="34">
        <f t="shared" si="31"/>
        <v>0.16</v>
      </c>
      <c r="AO106" s="34">
        <f t="shared" si="32"/>
        <v>0</v>
      </c>
      <c r="AP106" s="34">
        <f t="shared" si="33"/>
        <v>0</v>
      </c>
      <c r="AQ106" s="34">
        <f t="shared" si="34"/>
        <v>0</v>
      </c>
    </row>
    <row r="107" spans="1:43" ht="63" x14ac:dyDescent="0.25">
      <c r="A107" s="38" t="s">
        <v>54</v>
      </c>
      <c r="B107" s="39" t="s">
        <v>252</v>
      </c>
      <c r="C107" s="39" t="s">
        <v>253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52">
        <f>0.31147757+0.24215827</f>
        <v>0.55363583999999999</v>
      </c>
      <c r="AD107" s="52">
        <v>0.16</v>
      </c>
      <c r="AE107" s="52">
        <v>0</v>
      </c>
      <c r="AF107" s="52">
        <f>0.037+0.01</f>
        <v>4.7E-2</v>
      </c>
      <c r="AG107" s="37">
        <v>0</v>
      </c>
      <c r="AH107" s="37">
        <v>0</v>
      </c>
      <c r="AI107" s="37">
        <v>0</v>
      </c>
      <c r="AJ107" s="37">
        <v>0</v>
      </c>
      <c r="AK107" s="34">
        <f t="shared" si="27"/>
        <v>0.55363583999999999</v>
      </c>
      <c r="AL107" s="34">
        <f t="shared" si="29"/>
        <v>0.16</v>
      </c>
      <c r="AM107" s="34">
        <f t="shared" si="30"/>
        <v>0</v>
      </c>
      <c r="AN107" s="34">
        <f t="shared" si="31"/>
        <v>4.7E-2</v>
      </c>
      <c r="AO107" s="34">
        <f t="shared" si="32"/>
        <v>0</v>
      </c>
      <c r="AP107" s="34">
        <f t="shared" si="33"/>
        <v>0</v>
      </c>
      <c r="AQ107" s="34">
        <f t="shared" si="34"/>
        <v>0</v>
      </c>
    </row>
    <row r="108" spans="1:43" ht="31.5" x14ac:dyDescent="0.25">
      <c r="A108" s="38" t="s">
        <v>55</v>
      </c>
      <c r="B108" s="39" t="s">
        <v>254</v>
      </c>
      <c r="C108" s="39" t="s">
        <v>255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52">
        <v>2.0938968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41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4">
        <f t="shared" si="27"/>
        <v>2.0938968</v>
      </c>
      <c r="AL108" s="34">
        <f t="shared" si="29"/>
        <v>0</v>
      </c>
      <c r="AM108" s="34">
        <f t="shared" si="30"/>
        <v>0</v>
      </c>
      <c r="AN108" s="34">
        <f t="shared" si="31"/>
        <v>0</v>
      </c>
      <c r="AO108" s="34">
        <f t="shared" si="32"/>
        <v>0</v>
      </c>
      <c r="AP108" s="34">
        <f t="shared" si="33"/>
        <v>0</v>
      </c>
      <c r="AQ108" s="34">
        <f t="shared" si="34"/>
        <v>0</v>
      </c>
    </row>
    <row r="109" spans="1:43" ht="47.25" x14ac:dyDescent="0.25">
      <c r="A109" s="38" t="s">
        <v>56</v>
      </c>
      <c r="B109" s="39" t="s">
        <v>256</v>
      </c>
      <c r="C109" s="39" t="s">
        <v>257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52">
        <f>0.46231463</f>
        <v>0.46231463</v>
      </c>
      <c r="AD109" s="52">
        <v>0.16</v>
      </c>
      <c r="AE109" s="52">
        <v>0</v>
      </c>
      <c r="AF109" s="52">
        <f>0.03+0.01</f>
        <v>0.04</v>
      </c>
      <c r="AG109" s="37">
        <v>0</v>
      </c>
      <c r="AH109" s="37">
        <v>0</v>
      </c>
      <c r="AI109" s="37">
        <v>0</v>
      </c>
      <c r="AJ109" s="37">
        <v>0</v>
      </c>
      <c r="AK109" s="34">
        <f t="shared" si="27"/>
        <v>0.46231463</v>
      </c>
      <c r="AL109" s="34">
        <f t="shared" si="29"/>
        <v>0.16</v>
      </c>
      <c r="AM109" s="34">
        <f t="shared" si="30"/>
        <v>0</v>
      </c>
      <c r="AN109" s="34">
        <f t="shared" si="31"/>
        <v>0.04</v>
      </c>
      <c r="AO109" s="34">
        <f t="shared" si="32"/>
        <v>0</v>
      </c>
      <c r="AP109" s="34">
        <f t="shared" si="33"/>
        <v>0</v>
      </c>
      <c r="AQ109" s="34">
        <f t="shared" si="34"/>
        <v>0</v>
      </c>
    </row>
    <row r="110" spans="1:43" ht="31.5" x14ac:dyDescent="0.25">
      <c r="A110" s="38" t="s">
        <v>57</v>
      </c>
      <c r="B110" s="39" t="s">
        <v>258</v>
      </c>
      <c r="C110" s="39" t="s">
        <v>259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52">
        <v>0.11002911</v>
      </c>
      <c r="AD110" s="52">
        <v>0</v>
      </c>
      <c r="AE110" s="52">
        <v>0</v>
      </c>
      <c r="AF110" s="52">
        <v>0.33800000000000002</v>
      </c>
      <c r="AG110" s="37">
        <v>0</v>
      </c>
      <c r="AH110" s="37">
        <v>0</v>
      </c>
      <c r="AI110" s="37">
        <v>0</v>
      </c>
      <c r="AJ110" s="37">
        <v>0</v>
      </c>
      <c r="AK110" s="34">
        <f t="shared" si="27"/>
        <v>0.11002911</v>
      </c>
      <c r="AL110" s="34">
        <f t="shared" si="29"/>
        <v>0</v>
      </c>
      <c r="AM110" s="34">
        <f t="shared" si="30"/>
        <v>0</v>
      </c>
      <c r="AN110" s="34">
        <f t="shared" si="31"/>
        <v>0.33800000000000002</v>
      </c>
      <c r="AO110" s="34">
        <f t="shared" si="32"/>
        <v>0</v>
      </c>
      <c r="AP110" s="34">
        <f t="shared" si="33"/>
        <v>0</v>
      </c>
      <c r="AQ110" s="34">
        <f t="shared" si="34"/>
        <v>0</v>
      </c>
    </row>
    <row r="111" spans="1:43" ht="31.5" x14ac:dyDescent="0.25">
      <c r="A111" s="38" t="s">
        <v>58</v>
      </c>
      <c r="B111" s="39" t="s">
        <v>260</v>
      </c>
      <c r="C111" s="39" t="s">
        <v>261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52">
        <v>0.40765438999999998</v>
      </c>
      <c r="AD111" s="52">
        <v>0.25</v>
      </c>
      <c r="AE111" s="52">
        <v>0</v>
      </c>
      <c r="AF111" s="52">
        <v>0</v>
      </c>
      <c r="AG111" s="37">
        <v>0</v>
      </c>
      <c r="AH111" s="37">
        <v>0</v>
      </c>
      <c r="AI111" s="37">
        <v>0</v>
      </c>
      <c r="AJ111" s="37">
        <v>0</v>
      </c>
      <c r="AK111" s="34">
        <f t="shared" si="27"/>
        <v>0.40765438999999998</v>
      </c>
      <c r="AL111" s="34">
        <f t="shared" si="29"/>
        <v>0.25</v>
      </c>
      <c r="AM111" s="34">
        <f t="shared" si="30"/>
        <v>0</v>
      </c>
      <c r="AN111" s="34">
        <f t="shared" si="31"/>
        <v>0</v>
      </c>
      <c r="AO111" s="34">
        <f t="shared" si="32"/>
        <v>0</v>
      </c>
      <c r="AP111" s="34">
        <f t="shared" si="33"/>
        <v>0</v>
      </c>
      <c r="AQ111" s="34">
        <f t="shared" si="34"/>
        <v>0</v>
      </c>
    </row>
    <row r="112" spans="1:43" ht="47.25" x14ac:dyDescent="0.25">
      <c r="A112" s="38" t="s">
        <v>59</v>
      </c>
      <c r="B112" s="39" t="s">
        <v>262</v>
      </c>
      <c r="C112" s="39" t="s">
        <v>263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52">
        <v>0.60121232000000002</v>
      </c>
      <c r="V112" s="52">
        <v>0</v>
      </c>
      <c r="W112" s="52">
        <v>0</v>
      </c>
      <c r="X112" s="52">
        <v>0.38700000000000001</v>
      </c>
      <c r="Y112" s="37">
        <v>0</v>
      </c>
      <c r="Z112" s="37">
        <v>0</v>
      </c>
      <c r="AA112" s="37">
        <v>0</v>
      </c>
      <c r="AB112" s="37">
        <v>0</v>
      </c>
      <c r="AC112" s="53">
        <v>0</v>
      </c>
      <c r="AD112" s="37">
        <v>0</v>
      </c>
      <c r="AE112" s="37">
        <v>0</v>
      </c>
      <c r="AF112" s="53">
        <v>0</v>
      </c>
      <c r="AG112" s="37">
        <v>0</v>
      </c>
      <c r="AH112" s="37">
        <v>0</v>
      </c>
      <c r="AI112" s="37">
        <v>0</v>
      </c>
      <c r="AJ112" s="37">
        <v>0</v>
      </c>
      <c r="AK112" s="34">
        <f t="shared" si="27"/>
        <v>0.60121232000000002</v>
      </c>
      <c r="AL112" s="34">
        <f t="shared" si="29"/>
        <v>0</v>
      </c>
      <c r="AM112" s="34">
        <f t="shared" si="30"/>
        <v>0</v>
      </c>
      <c r="AN112" s="34">
        <f t="shared" si="31"/>
        <v>0.38700000000000001</v>
      </c>
      <c r="AO112" s="34">
        <f t="shared" si="32"/>
        <v>0</v>
      </c>
      <c r="AP112" s="34">
        <f t="shared" si="33"/>
        <v>0</v>
      </c>
      <c r="AQ112" s="34">
        <f t="shared" si="34"/>
        <v>0</v>
      </c>
    </row>
    <row r="113" spans="1:43" ht="47.25" x14ac:dyDescent="0.25">
      <c r="A113" s="38" t="s">
        <v>60</v>
      </c>
      <c r="B113" s="39" t="s">
        <v>264</v>
      </c>
      <c r="C113" s="39" t="s">
        <v>265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52">
        <f>1.38725472+0.003</f>
        <v>1.3902547199999999</v>
      </c>
      <c r="AD113" s="52">
        <v>0.4</v>
      </c>
      <c r="AE113" s="52">
        <v>0</v>
      </c>
      <c r="AF113" s="52">
        <v>0.44500000000000001</v>
      </c>
      <c r="AG113" s="37">
        <v>0</v>
      </c>
      <c r="AH113" s="37">
        <v>0</v>
      </c>
      <c r="AI113" s="37">
        <v>0</v>
      </c>
      <c r="AJ113" s="37">
        <v>0</v>
      </c>
      <c r="AK113" s="34">
        <f t="shared" si="27"/>
        <v>1.3902547199999999</v>
      </c>
      <c r="AL113" s="34">
        <f t="shared" si="29"/>
        <v>0.4</v>
      </c>
      <c r="AM113" s="34">
        <f t="shared" si="30"/>
        <v>0</v>
      </c>
      <c r="AN113" s="34">
        <f t="shared" si="31"/>
        <v>0.44500000000000001</v>
      </c>
      <c r="AO113" s="34">
        <f t="shared" si="32"/>
        <v>0</v>
      </c>
      <c r="AP113" s="34">
        <f t="shared" si="33"/>
        <v>0</v>
      </c>
      <c r="AQ113" s="34">
        <f t="shared" si="34"/>
        <v>0</v>
      </c>
    </row>
    <row r="114" spans="1:43" ht="47.25" x14ac:dyDescent="0.25">
      <c r="A114" s="38" t="s">
        <v>61</v>
      </c>
      <c r="B114" s="39" t="s">
        <v>266</v>
      </c>
      <c r="C114" s="39" t="s">
        <v>267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52">
        <f>0.033782</f>
        <v>3.3782E-2</v>
      </c>
      <c r="AD114" s="52">
        <v>0</v>
      </c>
      <c r="AE114" s="52">
        <v>0</v>
      </c>
      <c r="AF114" s="52">
        <v>0.4</v>
      </c>
      <c r="AG114" s="37">
        <v>0</v>
      </c>
      <c r="AH114" s="37">
        <v>0</v>
      </c>
      <c r="AI114" s="37">
        <v>0</v>
      </c>
      <c r="AJ114" s="37">
        <v>0</v>
      </c>
      <c r="AK114" s="34">
        <f t="shared" si="27"/>
        <v>3.3782E-2</v>
      </c>
      <c r="AL114" s="34">
        <f t="shared" si="29"/>
        <v>0</v>
      </c>
      <c r="AM114" s="34">
        <f t="shared" si="30"/>
        <v>0</v>
      </c>
      <c r="AN114" s="34">
        <f t="shared" si="31"/>
        <v>0.4</v>
      </c>
      <c r="AO114" s="34">
        <f t="shared" si="32"/>
        <v>0</v>
      </c>
      <c r="AP114" s="34">
        <f t="shared" si="33"/>
        <v>0</v>
      </c>
      <c r="AQ114" s="34">
        <f t="shared" si="34"/>
        <v>0</v>
      </c>
    </row>
    <row r="115" spans="1:43" ht="47.25" x14ac:dyDescent="0.25">
      <c r="A115" s="38" t="s">
        <v>162</v>
      </c>
      <c r="B115" s="39" t="s">
        <v>268</v>
      </c>
      <c r="C115" s="39" t="s">
        <v>269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52">
        <v>5.3684839999999998E-2</v>
      </c>
      <c r="AD115" s="52">
        <v>0</v>
      </c>
      <c r="AE115" s="52">
        <v>0</v>
      </c>
      <c r="AF115" s="52">
        <v>0.127</v>
      </c>
      <c r="AG115" s="37">
        <v>0</v>
      </c>
      <c r="AH115" s="37">
        <v>0</v>
      </c>
      <c r="AI115" s="37">
        <v>0</v>
      </c>
      <c r="AJ115" s="37">
        <v>0</v>
      </c>
      <c r="AK115" s="34">
        <f t="shared" si="27"/>
        <v>5.3684839999999998E-2</v>
      </c>
      <c r="AL115" s="34">
        <f t="shared" si="29"/>
        <v>0</v>
      </c>
      <c r="AM115" s="34">
        <f t="shared" si="30"/>
        <v>0</v>
      </c>
      <c r="AN115" s="34">
        <f t="shared" si="31"/>
        <v>0.127</v>
      </c>
      <c r="AO115" s="34">
        <f t="shared" si="32"/>
        <v>0</v>
      </c>
      <c r="AP115" s="34">
        <f t="shared" si="33"/>
        <v>0</v>
      </c>
      <c r="AQ115" s="34">
        <f t="shared" si="34"/>
        <v>0</v>
      </c>
    </row>
    <row r="116" spans="1:43" ht="47.25" x14ac:dyDescent="0.25">
      <c r="A116" s="38" t="s">
        <v>152</v>
      </c>
      <c r="B116" s="39" t="s">
        <v>153</v>
      </c>
      <c r="C116" s="40" t="s">
        <v>64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4">
        <f t="shared" si="27"/>
        <v>0</v>
      </c>
      <c r="AL116" s="34">
        <f t="shared" si="29"/>
        <v>0</v>
      </c>
      <c r="AM116" s="34">
        <f t="shared" si="30"/>
        <v>0</v>
      </c>
      <c r="AN116" s="34">
        <f t="shared" si="31"/>
        <v>0</v>
      </c>
      <c r="AO116" s="34">
        <f t="shared" si="32"/>
        <v>0</v>
      </c>
      <c r="AP116" s="34">
        <f t="shared" si="33"/>
        <v>0</v>
      </c>
      <c r="AQ116" s="34">
        <f t="shared" si="34"/>
        <v>0</v>
      </c>
    </row>
    <row r="117" spans="1:43" ht="31.5" x14ac:dyDescent="0.25">
      <c r="A117" s="54" t="s">
        <v>154</v>
      </c>
      <c r="B117" s="55" t="s">
        <v>155</v>
      </c>
      <c r="C117" s="56" t="s">
        <v>64</v>
      </c>
      <c r="D117" s="57">
        <f>SUM(D118:D129)</f>
        <v>0</v>
      </c>
      <c r="E117" s="57">
        <f t="shared" ref="E117:AJ117" si="36">SUM(E118:E129)</f>
        <v>0</v>
      </c>
      <c r="F117" s="57">
        <f t="shared" si="36"/>
        <v>0</v>
      </c>
      <c r="G117" s="57">
        <f t="shared" si="36"/>
        <v>0</v>
      </c>
      <c r="H117" s="57">
        <f t="shared" si="36"/>
        <v>0</v>
      </c>
      <c r="I117" s="57">
        <f t="shared" si="36"/>
        <v>0</v>
      </c>
      <c r="J117" s="57">
        <f t="shared" si="36"/>
        <v>0</v>
      </c>
      <c r="K117" s="57">
        <f t="shared" si="36"/>
        <v>0</v>
      </c>
      <c r="L117" s="57">
        <f t="shared" si="36"/>
        <v>0</v>
      </c>
      <c r="M117" s="57">
        <f t="shared" si="36"/>
        <v>1.42845803</v>
      </c>
      <c r="N117" s="57">
        <f t="shared" si="36"/>
        <v>0</v>
      </c>
      <c r="O117" s="57">
        <f t="shared" si="36"/>
        <v>0</v>
      </c>
      <c r="P117" s="57">
        <f t="shared" si="36"/>
        <v>0</v>
      </c>
      <c r="Q117" s="57">
        <f t="shared" si="36"/>
        <v>0</v>
      </c>
      <c r="R117" s="57">
        <f t="shared" si="36"/>
        <v>0</v>
      </c>
      <c r="S117" s="57">
        <f t="shared" si="36"/>
        <v>14</v>
      </c>
      <c r="T117" s="57">
        <f t="shared" si="36"/>
        <v>0</v>
      </c>
      <c r="U117" s="57">
        <f t="shared" si="36"/>
        <v>0.98574250000000008</v>
      </c>
      <c r="V117" s="57">
        <f t="shared" si="36"/>
        <v>0</v>
      </c>
      <c r="W117" s="57">
        <f t="shared" si="36"/>
        <v>0</v>
      </c>
      <c r="X117" s="57">
        <f t="shared" si="36"/>
        <v>0</v>
      </c>
      <c r="Y117" s="57">
        <f t="shared" si="36"/>
        <v>0</v>
      </c>
      <c r="Z117" s="57">
        <f t="shared" si="36"/>
        <v>0</v>
      </c>
      <c r="AA117" s="57">
        <f t="shared" si="36"/>
        <v>13</v>
      </c>
      <c r="AB117" s="57">
        <f t="shared" si="36"/>
        <v>0</v>
      </c>
      <c r="AC117" s="57">
        <f t="shared" si="36"/>
        <v>0.6958333333333333</v>
      </c>
      <c r="AD117" s="57">
        <f t="shared" si="36"/>
        <v>0</v>
      </c>
      <c r="AE117" s="57">
        <f t="shared" si="36"/>
        <v>0</v>
      </c>
      <c r="AF117" s="57">
        <f t="shared" si="36"/>
        <v>0</v>
      </c>
      <c r="AG117" s="57">
        <f t="shared" si="36"/>
        <v>0</v>
      </c>
      <c r="AH117" s="57">
        <f t="shared" si="36"/>
        <v>0</v>
      </c>
      <c r="AI117" s="57">
        <f t="shared" si="36"/>
        <v>1</v>
      </c>
      <c r="AJ117" s="57">
        <f t="shared" si="36"/>
        <v>0</v>
      </c>
      <c r="AK117" s="34">
        <f t="shared" si="27"/>
        <v>3.1100338633333333</v>
      </c>
      <c r="AL117" s="34">
        <f t="shared" si="29"/>
        <v>0</v>
      </c>
      <c r="AM117" s="34">
        <f t="shared" si="30"/>
        <v>0</v>
      </c>
      <c r="AN117" s="34">
        <f t="shared" si="31"/>
        <v>0</v>
      </c>
      <c r="AO117" s="34">
        <f t="shared" si="32"/>
        <v>0</v>
      </c>
      <c r="AP117" s="34">
        <f t="shared" si="33"/>
        <v>0</v>
      </c>
      <c r="AQ117" s="34">
        <f t="shared" si="34"/>
        <v>28</v>
      </c>
    </row>
    <row r="118" spans="1:43" ht="47.25" x14ac:dyDescent="0.25">
      <c r="A118" s="54" t="s">
        <v>77</v>
      </c>
      <c r="B118" s="58" t="s">
        <v>270</v>
      </c>
      <c r="C118" s="59" t="s">
        <v>271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42">
        <v>0.625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57">
        <v>0</v>
      </c>
      <c r="AJ118" s="37">
        <v>0</v>
      </c>
      <c r="AK118" s="34">
        <f t="shared" si="27"/>
        <v>0.625</v>
      </c>
      <c r="AL118" s="34">
        <f t="shared" si="29"/>
        <v>0</v>
      </c>
      <c r="AM118" s="34">
        <f t="shared" si="30"/>
        <v>0</v>
      </c>
      <c r="AN118" s="34">
        <f t="shared" si="31"/>
        <v>0</v>
      </c>
      <c r="AO118" s="34">
        <f t="shared" si="32"/>
        <v>0</v>
      </c>
      <c r="AP118" s="34">
        <f t="shared" si="33"/>
        <v>0</v>
      </c>
      <c r="AQ118" s="34">
        <f t="shared" si="34"/>
        <v>0</v>
      </c>
    </row>
    <row r="119" spans="1:43" ht="31.5" x14ac:dyDescent="0.25">
      <c r="A119" s="54" t="s">
        <v>156</v>
      </c>
      <c r="B119" s="58" t="s">
        <v>272</v>
      </c>
      <c r="C119" s="59" t="s">
        <v>273</v>
      </c>
      <c r="D119" s="57">
        <v>0</v>
      </c>
      <c r="E119" s="57">
        <v>0</v>
      </c>
      <c r="F119" s="57">
        <v>0</v>
      </c>
      <c r="G119" s="57">
        <v>0</v>
      </c>
      <c r="H119" s="57">
        <v>0</v>
      </c>
      <c r="I119" s="57">
        <v>0</v>
      </c>
      <c r="J119" s="57">
        <v>0</v>
      </c>
      <c r="K119" s="57">
        <v>0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0</v>
      </c>
      <c r="S119" s="57">
        <v>0</v>
      </c>
      <c r="T119" s="57">
        <v>0</v>
      </c>
      <c r="U119" s="42">
        <f>0.52605/1.2</f>
        <v>0.43837500000000001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1</v>
      </c>
      <c r="AB119" s="57">
        <v>0</v>
      </c>
      <c r="AC119" s="60">
        <v>0</v>
      </c>
      <c r="AD119" s="57">
        <v>0</v>
      </c>
      <c r="AE119" s="57">
        <v>0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34">
        <f t="shared" si="27"/>
        <v>0.43837500000000001</v>
      </c>
      <c r="AL119" s="34">
        <f t="shared" si="29"/>
        <v>0</v>
      </c>
      <c r="AM119" s="34">
        <f t="shared" si="30"/>
        <v>0</v>
      </c>
      <c r="AN119" s="34">
        <f t="shared" si="31"/>
        <v>0</v>
      </c>
      <c r="AO119" s="34">
        <f t="shared" si="32"/>
        <v>0</v>
      </c>
      <c r="AP119" s="34">
        <f t="shared" si="33"/>
        <v>0</v>
      </c>
      <c r="AQ119" s="34">
        <f t="shared" si="34"/>
        <v>1</v>
      </c>
    </row>
    <row r="120" spans="1:43" ht="31.5" x14ac:dyDescent="0.25">
      <c r="A120" s="54" t="s">
        <v>157</v>
      </c>
      <c r="B120" s="58" t="s">
        <v>274</v>
      </c>
      <c r="C120" s="59" t="s">
        <v>275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42">
        <v>0.63324999999999998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9">
        <v>1</v>
      </c>
      <c r="T120" s="37">
        <v>0</v>
      </c>
      <c r="U120" s="60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4">
        <f t="shared" si="27"/>
        <v>0.63324999999999998</v>
      </c>
      <c r="AL120" s="34">
        <f t="shared" si="29"/>
        <v>0</v>
      </c>
      <c r="AM120" s="34">
        <f t="shared" si="30"/>
        <v>0</v>
      </c>
      <c r="AN120" s="34">
        <f t="shared" si="31"/>
        <v>0</v>
      </c>
      <c r="AO120" s="34">
        <f t="shared" si="32"/>
        <v>0</v>
      </c>
      <c r="AP120" s="34">
        <f t="shared" si="33"/>
        <v>0</v>
      </c>
      <c r="AQ120" s="34">
        <f t="shared" si="34"/>
        <v>1</v>
      </c>
    </row>
    <row r="121" spans="1:43" ht="47.25" x14ac:dyDescent="0.25">
      <c r="A121" s="54" t="s">
        <v>158</v>
      </c>
      <c r="B121" s="58" t="s">
        <v>276</v>
      </c>
      <c r="C121" s="59" t="s">
        <v>277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42">
        <f>0.44094446+0.03247423</f>
        <v>0.47341868999999998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9">
        <v>1</v>
      </c>
      <c r="T121" s="37">
        <v>0</v>
      </c>
      <c r="U121" s="60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4">
        <f t="shared" si="27"/>
        <v>0.47341868999999998</v>
      </c>
      <c r="AL121" s="34">
        <f t="shared" si="29"/>
        <v>0</v>
      </c>
      <c r="AM121" s="34">
        <f t="shared" si="30"/>
        <v>0</v>
      </c>
      <c r="AN121" s="34">
        <f t="shared" si="31"/>
        <v>0</v>
      </c>
      <c r="AO121" s="34">
        <f t="shared" si="32"/>
        <v>0</v>
      </c>
      <c r="AP121" s="34">
        <f t="shared" si="33"/>
        <v>0</v>
      </c>
      <c r="AQ121" s="34">
        <f t="shared" si="34"/>
        <v>1</v>
      </c>
    </row>
    <row r="122" spans="1:43" x14ac:dyDescent="0.25">
      <c r="A122" s="54" t="s">
        <v>54</v>
      </c>
      <c r="B122" s="58" t="s">
        <v>278</v>
      </c>
      <c r="C122" s="59" t="s">
        <v>279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42">
        <v>0.16773099999999999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9">
        <v>1</v>
      </c>
      <c r="T122" s="37">
        <v>0</v>
      </c>
      <c r="U122" s="41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4">
        <f t="shared" si="27"/>
        <v>0.16773099999999999</v>
      </c>
      <c r="AL122" s="34">
        <f t="shared" si="29"/>
        <v>0</v>
      </c>
      <c r="AM122" s="34">
        <f t="shared" si="30"/>
        <v>0</v>
      </c>
      <c r="AN122" s="34">
        <f t="shared" si="31"/>
        <v>0</v>
      </c>
      <c r="AO122" s="34">
        <f t="shared" si="32"/>
        <v>0</v>
      </c>
      <c r="AP122" s="34">
        <f t="shared" si="33"/>
        <v>0</v>
      </c>
      <c r="AQ122" s="34">
        <f t="shared" si="34"/>
        <v>1</v>
      </c>
    </row>
    <row r="123" spans="1:43" ht="31.5" x14ac:dyDescent="0.25">
      <c r="A123" s="54" t="s">
        <v>55</v>
      </c>
      <c r="B123" s="58" t="s">
        <v>280</v>
      </c>
      <c r="C123" s="59" t="s">
        <v>281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42">
        <v>7.9000000000000008E-3</v>
      </c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1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4">
        <f t="shared" si="27"/>
        <v>7.9000000000000008E-3</v>
      </c>
      <c r="AL123" s="34">
        <f t="shared" si="29"/>
        <v>0</v>
      </c>
      <c r="AM123" s="34">
        <f t="shared" si="30"/>
        <v>0</v>
      </c>
      <c r="AN123" s="34">
        <f t="shared" si="31"/>
        <v>0</v>
      </c>
      <c r="AO123" s="34">
        <f t="shared" si="32"/>
        <v>0</v>
      </c>
      <c r="AP123" s="34">
        <f t="shared" si="33"/>
        <v>0</v>
      </c>
      <c r="AQ123" s="34">
        <f t="shared" si="34"/>
        <v>1</v>
      </c>
    </row>
    <row r="124" spans="1:43" s="23" customFormat="1" ht="31.5" x14ac:dyDescent="0.25">
      <c r="A124" s="54" t="s">
        <v>56</v>
      </c>
      <c r="B124" s="58" t="s">
        <v>282</v>
      </c>
      <c r="C124" s="59" t="s">
        <v>283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42">
        <v>1.34325E-2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1</v>
      </c>
      <c r="AB124" s="37">
        <v>0</v>
      </c>
      <c r="AC124" s="61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4">
        <f t="shared" si="27"/>
        <v>1.34325E-2</v>
      </c>
      <c r="AL124" s="34">
        <f t="shared" si="29"/>
        <v>0</v>
      </c>
      <c r="AM124" s="34">
        <f t="shared" si="30"/>
        <v>0</v>
      </c>
      <c r="AN124" s="34">
        <f t="shared" si="31"/>
        <v>0</v>
      </c>
      <c r="AO124" s="34">
        <f t="shared" si="32"/>
        <v>0</v>
      </c>
      <c r="AP124" s="34">
        <f t="shared" si="33"/>
        <v>0</v>
      </c>
      <c r="AQ124" s="34">
        <f t="shared" si="34"/>
        <v>1</v>
      </c>
    </row>
    <row r="125" spans="1:43" s="23" customFormat="1" ht="31.5" x14ac:dyDescent="0.25">
      <c r="A125" s="54" t="s">
        <v>57</v>
      </c>
      <c r="B125" s="58" t="s">
        <v>284</v>
      </c>
      <c r="C125" s="59" t="s">
        <v>285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42">
        <v>5.8250000000000003E-2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1</v>
      </c>
      <c r="AB125" s="37">
        <v>0</v>
      </c>
      <c r="AC125" s="36">
        <v>0</v>
      </c>
      <c r="AD125" s="62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4">
        <f t="shared" si="27"/>
        <v>5.8250000000000003E-2</v>
      </c>
      <c r="AL125" s="34">
        <f t="shared" si="29"/>
        <v>0</v>
      </c>
      <c r="AM125" s="34">
        <f t="shared" si="30"/>
        <v>0</v>
      </c>
      <c r="AN125" s="34">
        <f t="shared" si="31"/>
        <v>0</v>
      </c>
      <c r="AO125" s="34">
        <f t="shared" si="32"/>
        <v>0</v>
      </c>
      <c r="AP125" s="34">
        <f t="shared" si="33"/>
        <v>0</v>
      </c>
      <c r="AQ125" s="34">
        <f t="shared" si="34"/>
        <v>1</v>
      </c>
    </row>
    <row r="126" spans="1:43" s="23" customFormat="1" ht="63" x14ac:dyDescent="0.25">
      <c r="A126" s="54" t="s">
        <v>58</v>
      </c>
      <c r="B126" s="58" t="s">
        <v>286</v>
      </c>
      <c r="C126" s="59" t="s">
        <v>287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42">
        <v>0.15405833999999999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9">
        <v>11</v>
      </c>
      <c r="T126" s="37">
        <v>0</v>
      </c>
      <c r="U126" s="42">
        <f>0.03736667+0.03441833</f>
        <v>7.1784999999999988E-2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3</v>
      </c>
      <c r="AB126" s="37">
        <v>0</v>
      </c>
      <c r="AC126" s="36">
        <v>0</v>
      </c>
      <c r="AD126" s="62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4">
        <f t="shared" si="27"/>
        <v>0.22584333999999998</v>
      </c>
      <c r="AL126" s="34">
        <f t="shared" si="29"/>
        <v>0</v>
      </c>
      <c r="AM126" s="34">
        <f t="shared" si="30"/>
        <v>0</v>
      </c>
      <c r="AN126" s="34">
        <f t="shared" si="31"/>
        <v>0</v>
      </c>
      <c r="AO126" s="34">
        <f t="shared" si="32"/>
        <v>0</v>
      </c>
      <c r="AP126" s="34">
        <f t="shared" si="33"/>
        <v>0</v>
      </c>
      <c r="AQ126" s="34">
        <f t="shared" si="34"/>
        <v>14</v>
      </c>
    </row>
    <row r="127" spans="1:43" s="23" customFormat="1" x14ac:dyDescent="0.25">
      <c r="A127" s="54" t="s">
        <v>59</v>
      </c>
      <c r="B127" s="58" t="s">
        <v>288</v>
      </c>
      <c r="C127" s="59" t="s">
        <v>289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42">
        <f>0.085/1.2</f>
        <v>7.0833333333333345E-2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1</v>
      </c>
      <c r="AJ127" s="37">
        <v>0</v>
      </c>
      <c r="AK127" s="34">
        <f t="shared" si="27"/>
        <v>7.0833333333333345E-2</v>
      </c>
      <c r="AL127" s="34">
        <f t="shared" si="29"/>
        <v>0</v>
      </c>
      <c r="AM127" s="34">
        <f t="shared" si="30"/>
        <v>0</v>
      </c>
      <c r="AN127" s="34">
        <f t="shared" si="31"/>
        <v>0</v>
      </c>
      <c r="AO127" s="34">
        <f t="shared" si="32"/>
        <v>0</v>
      </c>
      <c r="AP127" s="34">
        <f t="shared" si="33"/>
        <v>0</v>
      </c>
      <c r="AQ127" s="34">
        <f t="shared" si="34"/>
        <v>1</v>
      </c>
    </row>
    <row r="128" spans="1:43" s="23" customFormat="1" ht="63" x14ac:dyDescent="0.25">
      <c r="A128" s="54" t="s">
        <v>60</v>
      </c>
      <c r="B128" s="58" t="s">
        <v>290</v>
      </c>
      <c r="C128" s="59" t="s">
        <v>291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42">
        <f>0.066*2</f>
        <v>0.13200000000000001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2</v>
      </c>
      <c r="AB128" s="37">
        <v>0</v>
      </c>
      <c r="AC128" s="36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4">
        <f t="shared" si="27"/>
        <v>0.13200000000000001</v>
      </c>
      <c r="AL128" s="34">
        <f t="shared" si="29"/>
        <v>0</v>
      </c>
      <c r="AM128" s="34">
        <f t="shared" si="30"/>
        <v>0</v>
      </c>
      <c r="AN128" s="34">
        <f t="shared" si="31"/>
        <v>0</v>
      </c>
      <c r="AO128" s="34">
        <f t="shared" si="32"/>
        <v>0</v>
      </c>
      <c r="AP128" s="34">
        <f t="shared" si="33"/>
        <v>0</v>
      </c>
      <c r="AQ128" s="34">
        <f t="shared" si="34"/>
        <v>2</v>
      </c>
    </row>
    <row r="129" spans="1:43" s="23" customFormat="1" ht="63" x14ac:dyDescent="0.25">
      <c r="A129" s="38" t="s">
        <v>61</v>
      </c>
      <c r="B129" s="45" t="s">
        <v>292</v>
      </c>
      <c r="C129" s="46" t="s">
        <v>293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42">
        <f>0.022*3*4</f>
        <v>0.26400000000000001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4</v>
      </c>
      <c r="AB129" s="37">
        <v>0</v>
      </c>
      <c r="AC129" s="36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4">
        <f t="shared" si="27"/>
        <v>0.26400000000000001</v>
      </c>
      <c r="AL129" s="34">
        <f t="shared" si="29"/>
        <v>0</v>
      </c>
      <c r="AM129" s="34">
        <f t="shared" si="30"/>
        <v>0</v>
      </c>
      <c r="AN129" s="34">
        <f t="shared" si="31"/>
        <v>0</v>
      </c>
      <c r="AO129" s="34">
        <f t="shared" si="32"/>
        <v>0</v>
      </c>
      <c r="AP129" s="34">
        <f t="shared" si="33"/>
        <v>0</v>
      </c>
      <c r="AQ129" s="34">
        <f t="shared" si="34"/>
        <v>4</v>
      </c>
    </row>
  </sheetData>
  <autoFilter ref="A16:BU129" xr:uid="{3AE64F15-3D93-471B-9FD3-E15A0242E3DA}"/>
  <mergeCells count="22">
    <mergeCell ref="A10:AQ10"/>
    <mergeCell ref="A11:AQ11"/>
    <mergeCell ref="A12:A15"/>
    <mergeCell ref="B12:B15"/>
    <mergeCell ref="C12:C15"/>
    <mergeCell ref="D12:AQ12"/>
    <mergeCell ref="D13:K13"/>
    <mergeCell ref="L13:S13"/>
    <mergeCell ref="T13:AA13"/>
    <mergeCell ref="AB13:AI13"/>
    <mergeCell ref="AJ13:AQ13"/>
    <mergeCell ref="E14:K14"/>
    <mergeCell ref="M14:S14"/>
    <mergeCell ref="U14:AA14"/>
    <mergeCell ref="AC14:AI14"/>
    <mergeCell ref="AK14:AQ14"/>
    <mergeCell ref="A9:AQ9"/>
    <mergeCell ref="A4:AQ4"/>
    <mergeCell ref="A5:AQ5"/>
    <mergeCell ref="A6:AQ6"/>
    <mergeCell ref="A7:AQ7"/>
    <mergeCell ref="A8:AQ8"/>
  </mergeCells>
  <dataValidations count="1">
    <dataValidation type="decimal" allowBlank="1" showErrorMessage="1" errorTitle="Ошибка" error="Допускается ввод только неотрицательных чисел!" sqref="M120:S122 M126:S126 U119:AA119 U123:AA126 U128:AA129 AC118 AC127:AI127" xr:uid="{2FCC2E61-D3BF-4501-A0A0-66864D1AF8E4}">
      <formula1>0</formula1>
      <formula2>9.99999999999999E+23</formula2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2022-04-14T03:27:06Z</dcterms:modified>
</cp:coreProperties>
</file>